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7"/>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PS.0055\"/>
    </mc:Choice>
  </mc:AlternateContent>
  <xr:revisionPtr revIDLastSave="0" documentId="13_ncr:1_{2476DDF4-6382-4367-BF9C-411C003FE2DE}" xr6:coauthVersionLast="36" xr6:coauthVersionMax="36" xr10:uidLastSave="{00000000-0000-0000-0000-000000000000}"/>
  <bookViews>
    <workbookView xWindow="0" yWindow="0" windowWidth="28800" windowHeight="9600" tabRatio="944"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ввод'!$A$1:$AC$95</definedName>
  </definedNames>
  <calcPr calcId="191029"/>
</workbook>
</file>

<file path=xl/calcChain.xml><?xml version="1.0" encoding="utf-8"?>
<calcChain xmlns="http://schemas.openxmlformats.org/spreadsheetml/2006/main">
  <c r="A5" i="14" l="1"/>
  <c r="C27" i="6" l="1"/>
  <c r="B27" i="22" l="1"/>
  <c r="A15" i="14" l="1"/>
  <c r="A15" i="22" l="1"/>
  <c r="B21" i="22" s="1"/>
  <c r="A12" i="22"/>
  <c r="A9" i="22"/>
  <c r="A5" i="22"/>
  <c r="A15" i="5"/>
  <c r="A12" i="5"/>
  <c r="A9" i="5"/>
  <c r="A5" i="5"/>
  <c r="A14" i="15"/>
  <c r="A11" i="15"/>
  <c r="A8" i="15"/>
  <c r="A4" i="15"/>
  <c r="A15" i="16" l="1"/>
  <c r="A12" i="16"/>
  <c r="A9" i="16"/>
  <c r="A5" i="16"/>
  <c r="A15" i="10"/>
  <c r="A15" i="23" s="1"/>
  <c r="A12" i="10"/>
  <c r="A12" i="23" s="1"/>
  <c r="A9" i="10"/>
  <c r="A9" i="23" s="1"/>
  <c r="A5" i="10"/>
  <c r="A5" i="23" s="1"/>
  <c r="A14" i="17"/>
  <c r="A11" i="17"/>
  <c r="A8" i="17"/>
  <c r="A4" i="17"/>
  <c r="A15" i="6"/>
  <c r="A12" i="6"/>
  <c r="A9" i="6"/>
  <c r="A5" i="6"/>
  <c r="A16" i="13"/>
  <c r="A13" i="13"/>
  <c r="A12" i="14" s="1"/>
  <c r="A10" i="13"/>
  <c r="A9" i="14" s="1"/>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<sst xmlns="http://schemas.openxmlformats.org/spreadsheetml/2006/main" count="1309" uniqueCount="664">
  <si>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</si>
  <si>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</si>
  <si>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</si>
  <si>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</si>
  <si>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</si>
  <si>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</si>
  <si>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</si>
  <si>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</si>
  <si>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</si>
  <si>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</si>
  <si>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</si>
  <si>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</si>
  <si>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</si>
  <si>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</si>
  <si>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</si>
  <si>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</si>
  <si>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</si>
  <si>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</si>
  <si>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</si>
  <si>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</si>
  <si>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</si>
  <si>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</si>
  <si>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</si>
  <si>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</si>
  <si>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</si>
  <si>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</si>
  <si>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</si>
  <si>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</si>
  <si>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</si>
  <si>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</si>
  <si>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</si>
  <si>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</si>
  <si>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</si>
  <si>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</si>
  <si>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</si>
  <si>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</si>
  <si>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</si>
  <si>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</si>
  <si>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</si>
  <si>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</si>
  <si>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</si>
  <si>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</si>
  <si>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</si>
  <si>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</si>
  <si>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</si>
  <si>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</si>
  <si>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</si>
  <si>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</si>
  <si>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</si>
  <si>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</si>
  <si>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</si>
  <si>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</si>
  <si>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</si>
  <si>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</si>
  <si>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</si>
  <si>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</si>
  <si>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</si>
  <si>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</si>
  <si>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</si>
  <si>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</si>
  <si>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</si>
  <si>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</si>
  <si>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</si>
  <si>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</si>
  <si>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</si>
  <si>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</si>
  <si>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</si>
  <si>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</si>
  <si>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</si>
  <si>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</si>
  <si>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</si>
  <si>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</si>
  <si>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</si>
  <si>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</si>
  <si>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</si>
  <si>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</si>
  <si>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</si>
  <si>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</si>
  <si>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</si>
  <si>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</si>
  <si>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</si>
  <si>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</si>
  <si>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</si>
  <si>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</si>
  <si>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</si>
  <si>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</si>
  <si>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</si>
  <si>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</si>
  <si>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</si>
  <si>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</si>
  <si>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</si>
  <si>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</si>
  <si>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</si>
  <si>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</si>
  <si>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</si>
  <si>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</si>
  <si>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</si>
  <si>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</si>
  <si>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</si>
  <si>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</si>
  <si>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</si>
  <si>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</si>
  <si>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</si>
  <si>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</si>
  <si>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</si>
  <si>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</si>
  <si>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</si>
  <si>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</si>
  <si>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</si>
  <si>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</si>
  <si>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</si>
  <si>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</si>
  <si>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</si>
  <si>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</si>
  <si>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</si>
  <si>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</si>
  <si>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</si>
  <si>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</si>
  <si>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</si>
  <si>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</si>
  <si>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</si>
  <si>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</si>
  <si>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</si>
  <si>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</si>
  <si>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</si>
  <si>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</si>
  <si>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</si>
  <si>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</si>
  <si>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</si>
  <si>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</si>
  <si>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</si>
  <si>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</si>
  <si>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</si>
  <si>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</si>
  <si>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</si>
  <si>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</si>
  <si>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</si>
  <si>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</si>
  <si>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</si>
  <si>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</si>
  <si>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</si>
  <si>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</si>
  <si>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</si>
  <si>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</si>
  <si>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</si>
  <si>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</si>
  <si>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</si>
  <si>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</si>
  <si>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</si>
  <si>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</si>
  <si>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</si>
  <si>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</si>
  <si>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</si>
  <si>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</si>
  <si>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</si>
  <si>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</si>
  <si>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</si>
  <si>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</si>
  <si>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</si>
  <si>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</si>
  <si>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</si>
  <si>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</si>
  <si>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</si>
  <si>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</si>
  <si>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</si>
  <si>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</si>
  <si>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</si>
  <si>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</si>
  <si>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</si>
  <si>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</si>
  <si>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</si>
  <si>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</si>
  <si>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</si>
  <si>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</si>
  <si>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</si>
  <si>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</si>
  <si>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</si>
  <si>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</si>
  <si>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</si>
  <si>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</si>
  <si>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</si>
  <si>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</si>
  <si>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</si>
  <si>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</si>
  <si>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</si>
  <si>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</si>
  <si>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</si>
  <si>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</si>
  <si>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</si>
  <si>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</si>
  <si>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</si>
  <si>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</si>
  <si>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</si>
  <si>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</si>
  <si>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</si>
  <si>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</si>
  <si>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</si>
  <si>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</si>
  <si>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</si>
  <si>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</si>
  <si>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</si>
  <si>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</si>
  <si>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</si>
  <si>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</si>
  <si>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</si>
  <si>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</si>
  <si>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</si>
  <si>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</si>
  <si>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</si>
  <si>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</si>
  <si>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</si>
  <si>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</si>
  <si>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</si>
  <si>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</si>
  <si>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</si>
  <si>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</si>
  <si>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</si>
  <si>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</si>
  <si>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</si>
  <si>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</si>
  <si>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</si>
  <si>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</si>
  <si>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</si>
  <si>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</si>
  <si>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</si>
  <si>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</si>
  <si>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</si>
  <si>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</si>
  <si>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</si>
  <si>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</si>
  <si>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</si>
  <si>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</si>
  <si>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</si>
  <si>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</si>
  <si>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</si>
  <si>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</si>
  <si>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</si>
  <si>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</si>
  <si>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</si>
  <si>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</si>
  <si>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</si>
  <si>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</si>
  <si>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</si>
  <si>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</si>
  <si>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</si>
  <si>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</si>
  <si>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</si>
  <si>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</si>
  <si>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</si>
  <si>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</si>
  <si>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</si>
  <si>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</si>
  <si>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</si>
  <si>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</si>
  <si>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</si>
  <si>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</si>
  <si>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</si>
  <si>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</si>
  <si>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</si>
  <si>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</si>
  <si>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</si>
  <si>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</si>
  <si>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</si>
  <si>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</si>
  <si>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</si>
  <si>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</si>
  <si>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</si>
  <si>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</si>
  <si>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</si>
  <si>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</si>
  <si>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</si>
  <si>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</si>
  <si>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</si>
  <si>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</si>
  <si>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</si>
  <si>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</si>
  <si>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</si>
  <si>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</si>
  <si>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</si>
  <si>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</si>
  <si>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</si>
  <si>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</si>
  <si>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</si>
  <si>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</si>
  <si>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</si>
  <si>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</si>
  <si>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</si>
  <si>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</si>
  <si>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</si>
  <si>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</si>
  <si>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</si>
  <si>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</si>
  <si>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</si>
  <si>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</si>
  <si>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</si>
  <si>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</si>
  <si>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</si>
  <si>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</si>
  <si>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</si>
  <si>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</si>
  <si>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</si>
  <si>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</si>
  <si>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</si>
  <si>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</si>
  <si>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</si>
  <si>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</si>
  <si>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</si>
  <si>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</si>
  <si>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</si>
  <si>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</si>
  <si>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</si>
  <si>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</si>
  <si>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</si>
  <si>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</si>
  <si>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</si>
  <si>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</si>
  <si>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</si>
  <si>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</si>
  <si>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</si>
  <si>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</si>
  <si>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</si>
  <si>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</si>
  <si>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</si>
  <si>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</si>
  <si>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</si>
  <si>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</si>
  <si>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</si>
  <si>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</si>
  <si>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</si>
  <si>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</si>
  <si>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</si>
  <si>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</si>
  <si>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</si>
  <si>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</si>
  <si>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</si>
  <si>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</si>
  <si>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</si>
  <si>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</si>
  <si>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</si>
  <si>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</si>
  <si>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</si>
  <si>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</si>
  <si>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</si>
  <si>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</si>
  <si>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</si>
  <si>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</si>
  <si>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</si>
  <si>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</si>
  <si>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</si>
  <si>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</si>
  <si>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</si>
  <si>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</si>
  <si>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</si>
  <si>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</si>
  <si>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</si>
  <si>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</si>
  <si>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</si>
  <si>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</si>
  <si>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</si>
  <si>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</si>
  <si>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</si>
  <si>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</si>
  <si>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</si>
  <si>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</si>
  <si>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</si>
  <si>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</si>
  <si>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</si>
  <si>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</si>
  <si>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</si>
  <si>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</si>
  <si>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</si>
  <si>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</si>
  <si>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</si>
  <si>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</si>
  <si>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</si>
  <si>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</si>
  <si>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</si>
  <si>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</si>
  <si>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</si>
  <si>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</si>
  <si>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</si>
  <si>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</si>
  <si>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</si>
  <si>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</si>
  <si>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</si>
  <si>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</si>
  <si>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</si>
  <si>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</si>
  <si>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</si>
  <si>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</si>
  <si>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</si>
  <si>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</si>
  <si>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</si>
  <si>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</si>
  <si>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</si>
  <si>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</si>
  <si>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</si>
  <si>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</si>
  <si>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</si>
  <si>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</si>
  <si>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</si>
  <si>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</si>
  <si>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</si>
  <si>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</si>
  <si>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</si>
  <si>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</si>
  <si>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</si>
  <si>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</si>
  <si>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</si>
  <si>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</si>
  <si>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</si>
  <si>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</si>
  <si>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</si>
  <si>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</si>
  <si>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</si>
  <si>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</si>
  <si>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</si>
  <si>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</si>
  <si>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</si>
  <si>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</si>
  <si>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</si>
  <si>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</si>
  <si>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</si>
  <si>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</si>
  <si>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</si>
  <si>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</si>
  <si>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</si>
  <si>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</si>
  <si>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</si>
  <si>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</si>
  <si>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</si>
  <si>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</si>
  <si>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</si>
  <si>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</si>
  <si>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</si>
  <si>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</si>
  <si>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</si>
  <si>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</si>
  <si>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</si>
  <si>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</si>
  <si>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</si>
  <si>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</si>
  <si>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</si>
  <si>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</si>
  <si>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</si>
  <si>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</si>
  <si>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</si>
  <si>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</si>
  <si>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</si>
  <si>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</si>
  <si>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</si>
  <si>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</si>
  <si>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</si>
  <si>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</si>
  <si>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</si>
  <si>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</si>
  <si>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</si>
  <si>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</si>
  <si>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</si>
  <si>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</si>
  <si>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</si>
  <si>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</si>
  <si>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</si>
  <si>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</si>
  <si>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</si>
  <si>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</si>
  <si>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</si>
  <si>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</si>
  <si>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</si>
  <si>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</si>
  <si>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</si>
  <si>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</si>
  <si>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</si>
  <si>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</si>
  <si>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</si>
  <si>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</si>
  <si>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</si>
  <si>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</si>
  <si>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</si>
  <si>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</si>
  <si>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</si>
  <si>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</si>
  <si>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</si>
  <si>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</si>
  <si>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</si>
  <si>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</si>
  <si>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</si>
  <si>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</si>
  <si>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</si>
  <si>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</si>
  <si>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</si>
  <si>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</si>
  <si>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</si>
  <si>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</si>
  <si>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</si>
  <si>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</si>
  <si>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</si>
  <si>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</si>
  <si>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</si>
  <si>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</si>
  <si>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</si>
  <si>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</si>
  <si>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</si>
  <si>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</si>
  <si>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</si>
  <si>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</si>
  <si>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</si>
  <si>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</si>
  <si>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</si>
  <si>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</si>
  <si>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</si>
  <si>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</si>
  <si>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</si>
  <si>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</si>
  <si>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</si>
  <si>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</si>
  <si>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</si>
  <si>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</si>
  <si>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</si>
  <si>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</si>
  <si>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</si>
  <si>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</si>
  <si>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</si>
  <si>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</si>
  <si>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</si>
  <si>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</si>
  <si>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</si>
  <si>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</si>
  <si>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</si>
  <si>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</si>
  <si>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</si>
  <si>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</si>
  <si>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</si>
  <si>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</si>
  <si>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</si>
  <si>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Сургутский район</t>
  </si>
  <si>
    <t>ХМАО-Югра, Сургутский район</t>
  </si>
  <si>
    <t xml:space="preserve">  Филиал АО "Тюменьэнерго" Сургутские электрические сети</t>
  </si>
  <si>
    <t>не требуется</t>
  </si>
  <si>
    <t>объем заключенного договора в ценах 2011 года с НДС, млн. руб.</t>
  </si>
  <si>
    <t xml:space="preserve">Договор на </t>
  </si>
  <si>
    <t xml:space="preserve">Договор на ПИР </t>
  </si>
  <si>
    <t xml:space="preserve">Договор на СМР </t>
  </si>
  <si>
    <t xml:space="preserve"> H_TP1100.PS.0055</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</si>
  <si>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</si>
  <si>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</si>
  <si>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</si>
  <si>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</si>
  <si>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</si>
  <si>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</si>
  <si>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</si>
  <si>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</si>
  <si>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2022</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</si>
  <si>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</si>
  <si>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</si>
  <si>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</si>
  <si>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</si>
  <si>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</si>
  <si>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</si>
  <si>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</si>
  <si>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</si>
  <si>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</si>
  <si>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</si>
  <si>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</si>
  <si>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</si>
  <si>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</si>
  <si>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В составе проекта есть затраты, необлагаемые НДС в размере 12.21 млн.руб.</t>
  </si>
  <si>
    <t>ПС 110/35/6 кВ "Вега"</t>
  </si>
  <si>
    <t>ВМТ-110Б-25/1250</t>
  </si>
  <si>
    <t>В-110 1Т</t>
  </si>
  <si>
    <t>В-110- 1Т</t>
  </si>
  <si>
    <t>Акт № б/н от 14.07.2017 г. ТО проводилось комиссией СурЭС с участием инспектора РТН</t>
  </si>
  <si>
    <t>Годен без ограничений (на 5 лет)</t>
  </si>
  <si>
    <t>ВМТ-110Б-25/1251</t>
  </si>
  <si>
    <t>В-110 2Т</t>
  </si>
  <si>
    <t>В-110- 2Т</t>
  </si>
  <si>
    <t>С-35М-630-10</t>
  </si>
  <si>
    <t>В-35 1Т</t>
  </si>
  <si>
    <t>В-35- 1Т</t>
  </si>
  <si>
    <t>В-35 2Т</t>
  </si>
  <si>
    <t>В-35- 2Т</t>
  </si>
  <si>
    <t xml:space="preserve">СВ-35 </t>
  </si>
  <si>
    <t>СВ-35</t>
  </si>
  <si>
    <t>В-35 КНС 5-1</t>
  </si>
  <si>
    <t>В-35 Кустовая-1-1</t>
  </si>
  <si>
    <t>В-35 КНС 5-2</t>
  </si>
  <si>
    <t>В-35 Кустовая-1-2</t>
  </si>
  <si>
    <t>В-35 Куст 349-1</t>
  </si>
  <si>
    <t>В-35 Газлифт-1</t>
  </si>
  <si>
    <t>В-35 Куст 349-2</t>
  </si>
  <si>
    <t>В-35 Газлифт-2</t>
  </si>
  <si>
    <t>Трансформатор СН</t>
  </si>
  <si>
    <t>ТМ-63/6</t>
  </si>
  <si>
    <t>1ТСН</t>
  </si>
  <si>
    <t>2ТСН</t>
  </si>
  <si>
    <t>Предварительный расчет стоимости</t>
  </si>
  <si>
    <t>не подошел срок реализации</t>
  </si>
  <si>
    <t>П</t>
  </si>
  <si>
    <t>не применимо</t>
  </si>
  <si>
    <t>Сметная стоимость проекта в ценах IV кВ 2023 года с НДС, млн. руб.</t>
  </si>
  <si>
    <t>н/д</t>
  </si>
  <si>
    <t>Цели (указать укрупненные цели в соответствии с приложением 12 )</t>
  </si>
  <si>
    <t>Выполнение реконструкции ПС 110/35/6 кВ Вега позволит обеспечить: 
1. Безопасное выполнение оперативного обслуживания и ремонтных работ.
2. Экологическую чистоту эксплуатации;
3. Сокращение временных и эксплуатационных затрат;
4. Применение цифровых технологий для удаленного доступа по сбору информации и управлению подстанции. 
5. Снижение нагрузки на собственные нужды.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Федеральный закон от 26.03.2003 N 35-ФЗ (ред. от 29.06.2018) "Об электроэнергетике" (п.1 ст.28).</t>
  </si>
  <si>
    <t xml:space="preserve">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</si>
  <si>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Этапов реконструкции не предусмотрено</t>
  </si>
  <si>
    <t xml:space="preserve">АО "Россети Тюмень"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</si>
  <si>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</si>
  <si>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</si>
  <si>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</si>
  <si>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</si>
  <si>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</si>
  <si>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</si>
  <si>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</si>
  <si>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</si>
  <si>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</si>
  <si>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</si>
  <si>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</si>
  <si>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</si>
  <si>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</si>
  <si>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</si>
  <si>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</si>
  <si>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</si>
  <si>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</si>
  <si>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</si>
  <si>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</si>
  <si>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</si>
  <si>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</si>
  <si>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</si>
  <si>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</si>
  <si>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</si>
  <si>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</si>
  <si>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</si>
  <si>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</si>
  <si>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</si>
  <si>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</si>
  <si>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</si>
  <si>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</si>
  <si>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</si>
  <si>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</si>
  <si>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</si>
  <si>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</si>
  <si>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</si>
  <si>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</si>
  <si>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</si>
  <si>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</si>
  <si>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</si>
  <si>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</si>
  <si>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t>
  </si>
  <si>
    <t>не относится</t>
  </si>
  <si>
    <t>Объект исключен из ИПР</t>
  </si>
  <si>
    <t>1.12.</t>
  </si>
  <si>
    <t>+</t>
  </si>
  <si>
    <t>Год 2023</t>
  </si>
  <si>
    <t>Год 2024</t>
  </si>
  <si>
    <t>Год 2025</t>
  </si>
  <si>
    <t>Год 2026</t>
  </si>
  <si>
    <t>Год 2027</t>
  </si>
  <si>
    <t xml:space="preserve"> по состоянию на 01.01.2022</t>
  </si>
  <si>
    <t>6.88 млн. руб. без НДС за шт.</t>
  </si>
  <si>
    <t>Год раскрытия информации: 2023 год</t>
  </si>
  <si>
    <t xml:space="preserve">Факт 2022 года </t>
  </si>
  <si>
    <t>по состоянию на 01.01.2023</t>
  </si>
  <si>
    <t>нд</t>
  </si>
  <si>
    <t>Установка оборудования 63 шт.
Прокладка кабеля протяженностью 0,22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</si>
</sst>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_ ;\-#,##0.00\ "/>
    <numFmt numFmtId="174"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1" fillId="0" borderId="0"/>
    <xf numFmtId="0" fontId="11" fillId="0" borderId="0"/>
    <xf numFmtId="0" fontId="3"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1" fillId="0" borderId="1" xfId="0" applyNumberFormat="1" applyFont="1" applyFill="1" applyBorder="1" applyAlignment="1">
      <alignment horizontal="center" vertical="center" wrapText="1"/>
    </xf>
    <xf numFmtId="49" fontId="62" fillId="0" borderId="1" xfId="49" applyNumberFormat="1" applyFont="1" applyBorder="1" applyAlignment="1">
      <alignment horizontal="center" vertical="center"/>
    </xf>
    <xf numFmtId="49" fontId="62" fillId="0" borderId="1" xfId="49" applyNumberFormat="1" applyFont="1" applyBorder="1" applyAlignment="1">
      <alignment horizontal="center" vertical="center" wrapText="1"/>
    </xf>
    <xf numFmtId="4" fontId="62" fillId="0" borderId="1" xfId="49" applyNumberFormat="1" applyFont="1" applyBorder="1" applyAlignment="1">
      <alignment horizontal="center" vertical="center"/>
    </xf>
    <xf numFmtId="49" fontId="61" fillId="0" borderId="1" xfId="0" quotePrefix="1" applyNumberFormat="1" applyFont="1" applyFill="1" applyBorder="1" applyAlignment="1">
      <alignment horizontal="center" vertical="center" wrapText="1"/>
    </xf>
    <xf numFmtId="14" fontId="62" fillId="0" borderId="1" xfId="49" applyNumberFormat="1"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9" fillId="0" borderId="0" xfId="2" applyFont="1" applyFill="1" applyAlignment="1">
      <alignment horizontal="center"/>
    </xf>
    <xf numFmtId="0" fontId="64"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0" xfId="2" applyFont="1" applyFill="1" applyProtection="1">
      <protection locked="0"/>
    </xf>
    <xf numFmtId="0" fontId="8" fillId="0" borderId="0" xfId="2" applyFont="1" applyFill="1" applyAlignment="1" applyProtection="1">
      <alignment vertical="center"/>
      <protection locked="0"/>
    </xf>
    <xf numFmtId="0" fontId="4" fillId="0" borderId="0" xfId="1" applyFont="1" applyFill="1" applyBorder="1" applyAlignment="1" applyProtection="1">
      <alignment vertical="center"/>
      <protection locked="0"/>
    </xf>
    <xf numFmtId="0" fontId="12" fillId="0" borderId="0" xfId="2" applyFont="1" applyFill="1" applyAlignment="1" applyProtection="1">
      <protection locked="0"/>
    </xf>
    <xf numFmtId="0" fontId="43" fillId="0" borderId="1" xfId="2" applyFont="1" applyBorder="1" applyAlignment="1">
      <alignment horizontal="center" vertical="center" wrapText="1"/>
    </xf>
    <xf numFmtId="14" fontId="11" fillId="24" borderId="1" xfId="0" applyNumberFormat="1" applyFont="1" applyFill="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65"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69"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6" fillId="0" borderId="0" xfId="0" applyFont="1" applyAlignment="1">
      <alignment vertical="center"/>
    </xf>
    <xf numFmtId="0" fontId="66"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7" fillId="0" borderId="0" xfId="0" applyFont="1" applyBorder="1" applyAlignment="1">
      <alignment vertical="center"/>
    </xf>
    <xf numFmtId="167" fontId="68" fillId="0" borderId="0" xfId="0" applyNumberFormat="1" applyFont="1" applyBorder="1" applyAlignment="1">
      <alignment horizontal="center" vertical="center"/>
    </xf>
    <xf numFmtId="167" fontId="68" fillId="24" borderId="0" xfId="0" applyNumberFormat="1" applyFont="1" applyFill="1" applyBorder="1" applyAlignment="1">
      <alignment horizontal="center" vertical="center"/>
    </xf>
    <xf numFmtId="0" fontId="67"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0" fontId="11" fillId="0" borderId="1" xfId="41" applyFont="1" applyFill="1" applyBorder="1" applyAlignment="1">
      <alignment horizontal="left" vertical="center" wrapText="1"/>
    </xf>
    <xf numFmtId="0" fontId="12" fillId="0" borderId="0" xfId="2" applyFont="1" applyFill="1" applyAlignment="1" applyProtection="1">
      <alignment horizontal="right" vertical="center"/>
      <protection locked="0"/>
    </xf>
    <xf numFmtId="0" fontId="12" fillId="0" borderId="0" xfId="2" applyFont="1" applyFill="1" applyAlignment="1" applyProtection="1">
      <alignment horizontal="right"/>
      <protection locked="0"/>
    </xf>
    <xf numFmtId="0" fontId="5" fillId="0" borderId="0" xfId="1" applyFont="1" applyFill="1" applyAlignment="1" applyProtection="1">
      <alignment vertical="center"/>
      <protection locked="0"/>
    </xf>
    <xf numFmtId="0" fontId="46" fillId="0" borderId="1" xfId="62" applyFont="1" applyBorder="1" applyAlignment="1">
      <alignment horizontal="center" vertical="top"/>
    </xf>
    <xf numFmtId="0" fontId="46" fillId="0" borderId="1" xfId="62" applyFont="1" applyBorder="1" applyAlignment="1">
      <alignment horizontal="left" vertical="center" wrapText="1"/>
    </xf>
    <xf numFmtId="0" fontId="46" fillId="0" borderId="1" xfId="62" applyFont="1" applyBorder="1" applyAlignment="1">
      <alignment horizontal="center" vertical="center"/>
    </xf>
    <xf numFmtId="0" fontId="46" fillId="0" borderId="1" xfId="62" applyFont="1" applyBorder="1" applyAlignment="1">
      <alignment horizontal="center" vertical="center" wrapText="1"/>
    </xf>
    <xf numFmtId="0" fontId="46" fillId="0" borderId="1" xfId="62" applyNumberFormat="1" applyFont="1" applyBorder="1" applyAlignment="1">
      <alignment horizontal="center" vertical="center"/>
    </xf>
    <xf numFmtId="0" fontId="62" fillId="0" borderId="2" xfId="0" applyNumberFormat="1" applyFont="1" applyFill="1" applyBorder="1" applyAlignment="1" applyProtection="1">
      <alignment horizontal="left" vertical="center" wrapText="1"/>
      <protection locked="0"/>
    </xf>
    <xf numFmtId="0" fontId="46" fillId="0" borderId="1" xfId="62" applyFont="1" applyBorder="1" applyAlignment="1">
      <alignment horizontal="center" vertical="top" wrapText="1"/>
    </xf>
    <xf numFmtId="0" fontId="46" fillId="0" borderId="1" xfId="62" applyNumberFormat="1" applyFont="1" applyBorder="1" applyAlignment="1">
      <alignment vertical="center" wrapText="1"/>
    </xf>
    <xf numFmtId="0" fontId="46" fillId="0" borderId="1" xfId="62" applyFont="1" applyBorder="1" applyAlignment="1">
      <alignment horizontal="left" wrapText="1"/>
    </xf>
    <xf numFmtId="0" fontId="46" fillId="0" borderId="1" xfId="62" applyNumberFormat="1" applyFont="1" applyBorder="1" applyAlignment="1">
      <alignment horizontal="center" vertical="center" wrapText="1"/>
    </xf>
    <xf numFmtId="4" fontId="41" fillId="0" borderId="30" xfId="2" applyNumberFormat="1" applyFont="1" applyFill="1" applyBorder="1" applyAlignment="1">
      <alignment horizontal="justify" vertical="top"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164" fontId="7" fillId="0" borderId="1" xfId="1" applyNumberFormat="1" applyFont="1" applyFill="1" applyBorder="1" applyAlignment="1">
      <alignment horizontal="center" vertical="center" wrapText="1"/>
    </xf>
    <xf numFmtId="0" fontId="7" fillId="24" borderId="1" xfId="70" applyFont="1" applyFill="1" applyBorder="1" applyAlignment="1">
      <alignment horizontal="left" vertical="center" wrapText="1" shrinkToFit="1"/>
    </xf>
    <xf numFmtId="0" fontId="7" fillId="0" borderId="1" xfId="1" applyFont="1" applyBorder="1" applyAlignment="1">
      <alignment vertical="center" wrapText="1"/>
    </xf>
    <xf numFmtId="0" fontId="48" fillId="0" borderId="1" xfId="0" applyFont="1" applyBorder="1" applyAlignment="1">
      <alignment wrapText="1"/>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6" fillId="0" borderId="0" xfId="1" applyFont="1" applyFill="1"/>
    <xf numFmtId="173" fontId="11" fillId="0" borderId="1" xfId="67" applyNumberFormat="1" applyFont="1" applyFill="1" applyBorder="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174" fontId="11" fillId="0" borderId="1" xfId="68" applyNumberFormat="1" applyFont="1" applyFill="1" applyBorder="1" applyAlignment="1">
      <alignment horizontal="right" wrapText="1"/>
    </xf>
    <xf numFmtId="0" fontId="43" fillId="0" borderId="10" xfId="4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0" xfId="0" applyFont="1" applyFill="1" applyAlignment="1">
      <alignment horizontal="center" vertical="center" wrapText="1"/>
    </xf>
    <xf numFmtId="0" fontId="69" fillId="0" borderId="0" xfId="1" applyFont="1" applyAlignment="1">
      <alignment horizontal="center"/>
    </xf>
    <xf numFmtId="0" fontId="10"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pplyProtection="1">
      <alignment horizontal="center"/>
      <protection locked="0"/>
    </xf>
    <xf numFmtId="0" fontId="43" fillId="0" borderId="0" xfId="0" applyFont="1" applyFill="1" applyAlignment="1" applyProtection="1">
      <alignment horizontal="center" vertical="center"/>
      <protection locked="0"/>
    </xf>
    <xf numFmtId="0" fontId="7" fillId="0" borderId="0" xfId="1" applyFont="1" applyFill="1" applyAlignment="1" applyProtection="1">
      <alignment horizontal="center" vertical="center"/>
      <protection locked="0"/>
    </xf>
    <xf numFmtId="0" fontId="9" fillId="0" borderId="0" xfId="1" applyFont="1" applyFill="1" applyAlignment="1" applyProtection="1">
      <alignment horizontal="center" vertical="center"/>
      <protection locked="0"/>
    </xf>
    <xf numFmtId="0" fontId="5" fillId="0" borderId="0" xfId="1" applyFont="1" applyFill="1" applyAlignment="1" applyProtection="1">
      <alignment horizontal="center" vertical="center"/>
      <protection locked="0"/>
    </xf>
    <xf numFmtId="0" fontId="11" fillId="0" borderId="0" xfId="2" applyFont="1" applyFill="1" applyAlignment="1" applyProtection="1">
      <alignment horizontal="center"/>
      <protection locked="0"/>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71"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48 2 3" xfId="70" xr:uid="{00000000-0005-0000-0000-00002F000000}"/>
    <cellStyle name="Обычный 5" xfId="45" xr:uid="{00000000-0005-0000-0000-000030000000}"/>
    <cellStyle name="Обычный 5 4" xfId="69"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7 3" xfId="73" xr:uid="{00000000-0005-0000-0000-000038000000}"/>
    <cellStyle name="Обычный 8" xfId="51" xr:uid="{00000000-0005-0000-0000-000039000000}"/>
    <cellStyle name="Обычный 9" xfId="72" xr:uid="{00000000-0005-0000-0000-00003A000000}"/>
    <cellStyle name="Обычный_Форматы по компаниям_last" xfId="52" xr:uid="{00000000-0005-0000-0000-00003B000000}"/>
    <cellStyle name="Плохой 2" xfId="53" xr:uid="{00000000-0005-0000-0000-00003C000000}"/>
    <cellStyle name="Пояснение 2" xfId="54" xr:uid="{00000000-0005-0000-0000-00003D000000}"/>
    <cellStyle name="Примечание 2" xfId="55" xr:uid="{00000000-0005-0000-0000-00003E000000}"/>
    <cellStyle name="Процентный 2" xfId="64" xr:uid="{00000000-0005-0000-0000-00003F000000}"/>
    <cellStyle name="Процентный 3" xfId="65" xr:uid="{00000000-0005-0000-0000-000040000000}"/>
    <cellStyle name="Связанная ячейка 2" xfId="56" xr:uid="{00000000-0005-0000-0000-000041000000}"/>
    <cellStyle name="Стиль 1" xfId="66" xr:uid="{00000000-0005-0000-0000-000042000000}"/>
    <cellStyle name="Текст предупреждения 2" xfId="57" xr:uid="{00000000-0005-0000-0000-000043000000}"/>
    <cellStyle name="Финансовый" xfId="67" builtinId="3"/>
    <cellStyle name="Финансовый 2" xfId="58" xr:uid="{00000000-0005-0000-0000-000045000000}"/>
    <cellStyle name="Финансовый 2 2 2 2 2" xfId="59" xr:uid="{00000000-0005-0000-0000-000046000000}"/>
    <cellStyle name="Финансовый 24 3" xfId="68" xr:uid="{00000000-0005-0000-0000-000047000000}"/>
    <cellStyle name="Финансовый 3" xfId="60" xr:uid="{00000000-0005-0000-0000-000048000000}"/>
    <cellStyle name="Хороший 2" xfId="61" xr:uid="{00000000-0005-0000-0000-00004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4010111501276379E-2"/>
          <c:y val="2.1967839463105085E-2"/>
          <c:w val="0.93505535055350553"/>
          <c:h val="0.86538732405387386"/>
        </c:manualLayout>
      </c:layout>
      <c:lineChart>
        <c:grouping val="standard"/>
        <c:varyColors val="0"/>
        <c:ser>
          <c:idx val="0"/>
          <c:order val="0"/>
          <c:tx>
            <c:v>PV</c:v>
          </c:tx>
          <c:marker>
            <c:symbol val="none"/>
          </c:marker>
          <c:val>
            <c:numLit>
              <c:formatCode>General</c:formatCode>
              <c:ptCount val="20"/>
              <c:pt idx="0">
                <c:v>88909367.75930801</c:v>
              </c:pt>
              <c:pt idx="1">
                <c:v>77536228.488596484</c:v>
              </c:pt>
              <c:pt idx="2">
                <c:v>67609663.087923527</c:v>
              </c:pt>
              <c:pt idx="3">
                <c:v>51297665.484449729</c:v>
              </c:pt>
              <c:pt idx="4">
                <c:v>41785203.645579778</c:v>
              </c:pt>
              <c:pt idx="5">
                <c:v>36436875.660520397</c:v>
              </c:pt>
              <c:pt idx="6">
                <c:v>31769293.114838962</c:v>
              </c:pt>
              <c:pt idx="7">
                <c:v>27696489.062687568</c:v>
              </c:pt>
              <c:pt idx="8">
                <c:v>24143231.652302474</c:v>
              </c:pt>
              <c:pt idx="9">
                <c:v>21043705.255638584</c:v>
              </c:pt>
              <c:pt idx="10">
                <c:v>18297872.188358754</c:v>
              </c:pt>
              <c:pt idx="11">
                <c:v>15945871.608076207</c:v>
              </c:pt>
              <c:pt idx="12">
                <c:v>13895013.507097628</c:v>
              </c:pt>
              <c:pt idx="13">
                <c:v>12106951.586311301</c:v>
              </c:pt>
              <c:pt idx="14">
                <c:v>10548184.829006635</c:v>
              </c:pt>
              <c:pt idx="15">
                <c:v>9189451.9709445629</c:v>
              </c:pt>
              <c:pt idx="16">
                <c:v>8005200.4463798515</c:v>
              </c:pt>
              <c:pt idx="17">
                <c:v>6973120.8662270932</c:v>
              </c:pt>
              <c:pt idx="18">
                <c:v>6073739.1191154951</c:v>
              </c:pt>
              <c:pt idx="19">
                <c:v>5290059.108337923</c:v>
              </c:pt>
            </c:numLit>
          </c:val>
          <c:smooth val="0"/>
          <c:extLst>
            <c:ext xmlns:c16="http://schemas.microsoft.com/office/drawing/2014/chart" uri="{C3380CC4-5D6E-409C-BE32-E72D297353CC}">
              <c16:uniqueId val="{00000000-8B1D-4BBD-8B87-0541FE11F0A8}"/>
            </c:ext>
          </c:extLst>
        </c:ser>
        <c:ser>
          <c:idx val="1"/>
          <c:order val="1"/>
          <c:tx>
            <c:v>NPV (без учета продажи)</c:v>
          </c:tx>
          <c:marker>
            <c:symbol val="none"/>
          </c:marker>
          <c:val>
            <c:numLit>
              <c:formatCode>General</c:formatCode>
              <c:ptCount val="20"/>
              <c:pt idx="0">
                <c:v>-365690202.24069202</c:v>
              </c:pt>
              <c:pt idx="1">
                <c:v>-288153973.75209552</c:v>
              </c:pt>
              <c:pt idx="2">
                <c:v>-220544310.66417199</c:v>
              </c:pt>
              <c:pt idx="3">
                <c:v>-169246645.17972225</c:v>
              </c:pt>
              <c:pt idx="4">
                <c:v>-127461441.53414246</c:v>
              </c:pt>
              <c:pt idx="5">
                <c:v>-91024565.87362206</c:v>
              </c:pt>
              <c:pt idx="6">
                <c:v>-59255272.758783102</c:v>
              </c:pt>
              <c:pt idx="7">
                <c:v>-31558783.696095534</c:v>
              </c:pt>
              <c:pt idx="8">
                <c:v>-7415552.0437930599</c:v>
              </c:pt>
              <c:pt idx="9">
                <c:v>13628153.211845525</c:v>
              </c:pt>
              <c:pt idx="10">
                <c:v>31926025.400204279</c:v>
              </c:pt>
              <c:pt idx="11">
                <c:v>47871897.008280486</c:v>
              </c:pt>
              <c:pt idx="12">
                <c:v>61766910.515378118</c:v>
              </c:pt>
              <c:pt idx="13">
                <c:v>73873862.101689413</c:v>
              </c:pt>
              <c:pt idx="14">
                <c:v>84422046.93069604</c:v>
              </c:pt>
              <c:pt idx="15">
                <c:v>93611498.901640609</c:v>
              </c:pt>
              <c:pt idx="16">
                <c:v>101616699.34802046</c:v>
              </c:pt>
              <c:pt idx="17">
                <c:v>108589820.21424755</c:v>
              </c:pt>
              <c:pt idx="18">
                <c:v>114663559.33336306</c:v>
              </c:pt>
              <c:pt idx="19">
                <c:v>119953618.44170098</c:v>
              </c:pt>
            </c:numLit>
          </c:val>
          <c:smooth val="0"/>
          <c:extLst>
            <c:ext xmlns:c16="http://schemas.microsoft.com/office/drawing/2014/chart" uri="{C3380CC4-5D6E-409C-BE32-E72D297353CC}">
              <c16:uniqueId val="{00000001-8B1D-4BBD-8B87-0541FE11F0A8}"/>
            </c:ext>
          </c:extLst>
        </c:ser>
        <c:dLbls>
          <c:showLegendKey val="0"/>
          <c:showVal val="0"/>
          <c:showCatName val="0"/>
          <c:showSerName val="0"/>
          <c:showPercent val="0"/>
          <c:showBubbleSize val="0"/>
        </c:dLbls>
        <c:smooth val="0"/>
        <c:axId val="1057329488"/>
        <c:axId val="1057331168"/>
      </c:lineChart>
      <c:catAx>
        <c:axId val="1057329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57331168"/>
        <c:crosses val="autoZero"/>
        <c:auto val="1"/>
        <c:lblAlgn val="ctr"/>
        <c:lblOffset val="100"/>
        <c:noMultiLvlLbl val="0"/>
      </c:catAx>
      <c:valAx>
        <c:axId val="1057331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5732948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338"/>
  <sheetViews>
    <sheetView zoomScale="55" zoomScaleNormal="55" workbookViewId="0">
      <selection activeCell="K26" sqref="K2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6.5703125" style="1" customWidth="1"/>
    <col min="6" max="6" width="25.5703125" style="1" customWidth="1"/>
    <col min="7" max="7" width="16.42578125" style="1" customWidth="1"/>
    <col min="8" max="16384" width="9.140625" style="1"/>
  </cols>
  <sheetData>
    <row r="1" spans="1:20" s="12" customFormat="1" ht="18.75" customHeight="1" x14ac:dyDescent="0.2">
      <c r="A1" s="18"/>
      <c r="C1" s="39" t="s">
        <v>68</v>
      </c>
    </row>
    <row r="2" spans="1:20" s="12" customFormat="1" ht="18.75" customHeight="1" x14ac:dyDescent="0.3">
      <c r="A2" s="18"/>
      <c r="C2" s="15" t="s">
        <v>10</v>
      </c>
    </row>
    <row r="3" spans="1:20" s="12" customFormat="1" ht="18.75" x14ac:dyDescent="0.3">
      <c r="A3" s="17"/>
      <c r="C3" s="15" t="s">
        <v>67</v>
      </c>
    </row>
    <row r="4" spans="1:20" s="12" customFormat="1" ht="18.75" x14ac:dyDescent="0.3">
      <c r="A4" s="17"/>
      <c r="F4" s="15"/>
    </row>
    <row r="5" spans="1:20" s="12" customFormat="1" ht="15.75" x14ac:dyDescent="0.25">
      <c r="A5" s="337" t="s">
        <v>659</v>
      </c>
      <c r="B5" s="337"/>
      <c r="C5" s="337"/>
      <c r="D5" s="151"/>
      <c r="E5" s="151"/>
      <c r="F5" s="151"/>
      <c r="G5" s="151"/>
      <c r="H5" s="151"/>
    </row>
    <row r="6" spans="1:20" s="12" customFormat="1" ht="18.75" x14ac:dyDescent="0.3">
      <c r="A6" s="17"/>
      <c r="F6" s="15"/>
    </row>
    <row r="7" spans="1:20" s="12" customFormat="1" ht="18.75" x14ac:dyDescent="0.2">
      <c r="A7" s="341" t="s">
        <v>9</v>
      </c>
      <c r="B7" s="341"/>
      <c r="C7" s="34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18.75" x14ac:dyDescent="0.2">
      <c r="A9" s="342" t="s">
        <v>605</v>
      </c>
      <c r="B9" s="342"/>
      <c r="C9" s="342"/>
      <c r="D9" s="8"/>
      <c r="E9" s="8"/>
      <c r="F9" s="8"/>
      <c r="G9" s="13"/>
      <c r="H9" s="13"/>
      <c r="I9" s="13"/>
      <c r="J9" s="13"/>
      <c r="K9" s="13"/>
      <c r="L9" s="13"/>
      <c r="M9" s="13"/>
      <c r="N9" s="13"/>
      <c r="O9" s="13"/>
      <c r="P9" s="13"/>
      <c r="Q9" s="13"/>
      <c r="R9" s="13"/>
      <c r="S9" s="13"/>
      <c r="T9" s="13"/>
    </row>
    <row r="10" spans="1:20" s="12" customFormat="1" ht="18.75" x14ac:dyDescent="0.2">
      <c r="A10" s="338" t="s">
        <v>8</v>
      </c>
      <c r="B10" s="338"/>
      <c r="C10" s="33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43" t="s">
        <v>543</v>
      </c>
      <c r="B12" s="343"/>
      <c r="C12" s="343"/>
      <c r="D12" s="8"/>
      <c r="E12" s="8"/>
      <c r="F12" s="8"/>
      <c r="G12" s="13"/>
      <c r="H12" s="13"/>
      <c r="I12" s="13"/>
      <c r="J12" s="13"/>
      <c r="K12" s="13"/>
      <c r="L12" s="13"/>
      <c r="M12" s="13"/>
      <c r="N12" s="13"/>
      <c r="O12" s="13"/>
      <c r="P12" s="13"/>
      <c r="Q12" s="13"/>
      <c r="R12" s="13"/>
      <c r="S12" s="13"/>
      <c r="T12" s="13"/>
    </row>
    <row r="13" spans="1:20" s="12" customFormat="1" ht="18.75" x14ac:dyDescent="0.2">
      <c r="A13" s="338" t="s">
        <v>7</v>
      </c>
      <c r="B13" s="338"/>
      <c r="C13" s="33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4.25" customHeight="1" x14ac:dyDescent="0.2">
      <c r="A15" s="344" t="s">
        <v>647</v>
      </c>
      <c r="B15" s="344"/>
      <c r="C15" s="344"/>
      <c r="D15" s="8"/>
      <c r="E15" s="8"/>
      <c r="F15" s="8"/>
      <c r="G15" s="8"/>
      <c r="H15" s="8"/>
      <c r="I15" s="8"/>
      <c r="J15" s="8"/>
      <c r="K15" s="8"/>
      <c r="L15" s="8"/>
      <c r="M15" s="8"/>
      <c r="N15" s="8"/>
      <c r="O15" s="8"/>
      <c r="P15" s="8"/>
      <c r="Q15" s="8"/>
      <c r="R15" s="8"/>
      <c r="S15" s="8"/>
      <c r="T15" s="8"/>
    </row>
    <row r="16" spans="1:20" s="3" customFormat="1" ht="15" customHeight="1" x14ac:dyDescent="0.2">
      <c r="A16" s="338" t="s">
        <v>6</v>
      </c>
      <c r="B16" s="338"/>
      <c r="C16" s="33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39" t="s">
        <v>504</v>
      </c>
      <c r="B18" s="340"/>
      <c r="C18" s="34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5</v>
      </c>
      <c r="B20" s="38" t="s">
        <v>66</v>
      </c>
      <c r="C20" s="37" t="s">
        <v>65</v>
      </c>
      <c r="D20" s="33"/>
      <c r="E20" s="33"/>
      <c r="F20" s="33"/>
      <c r="G20" s="32"/>
      <c r="H20" s="32"/>
      <c r="I20" s="32"/>
      <c r="J20" s="32"/>
      <c r="K20" s="32"/>
      <c r="L20" s="32"/>
      <c r="M20" s="32"/>
      <c r="N20" s="32"/>
      <c r="O20" s="32"/>
      <c r="P20" s="32"/>
      <c r="Q20" s="32"/>
      <c r="R20" s="31"/>
      <c r="S20" s="31"/>
      <c r="T20" s="31"/>
    </row>
    <row r="21" spans="1:20" s="3" customFormat="1" ht="16.5" customHeight="1" x14ac:dyDescent="0.2">
      <c r="A21" s="37">
        <v>1</v>
      </c>
      <c r="B21" s="38">
        <v>2</v>
      </c>
      <c r="C21" s="37">
        <v>3</v>
      </c>
      <c r="D21" s="33"/>
      <c r="E21" s="33"/>
      <c r="F21" s="33"/>
      <c r="G21" s="32"/>
      <c r="H21" s="32"/>
      <c r="I21" s="32"/>
      <c r="J21" s="32"/>
      <c r="K21" s="32"/>
      <c r="L21" s="32"/>
      <c r="M21" s="32"/>
      <c r="N21" s="32"/>
      <c r="O21" s="32"/>
      <c r="P21" s="32"/>
      <c r="Q21" s="32"/>
      <c r="R21" s="31"/>
      <c r="S21" s="31"/>
      <c r="T21" s="31"/>
    </row>
    <row r="22" spans="1:20" s="3" customFormat="1" ht="39" customHeight="1" x14ac:dyDescent="0.2">
      <c r="A22" s="28" t="s">
        <v>64</v>
      </c>
      <c r="B22" s="41" t="s">
        <v>341</v>
      </c>
      <c r="C22" s="29" t="s">
        <v>522</v>
      </c>
      <c r="D22" s="33"/>
      <c r="E22" s="33"/>
      <c r="F22" s="33"/>
      <c r="G22" s="32"/>
      <c r="H22" s="32"/>
      <c r="I22" s="32"/>
      <c r="J22" s="32"/>
      <c r="K22" s="32"/>
      <c r="L22" s="32"/>
      <c r="M22" s="32"/>
      <c r="N22" s="32"/>
      <c r="O22" s="32"/>
      <c r="P22" s="32"/>
      <c r="Q22" s="32"/>
      <c r="R22" s="31"/>
      <c r="S22" s="31"/>
      <c r="T22" s="31"/>
    </row>
    <row r="23" spans="1:20" s="3" customFormat="1" ht="54" customHeight="1" x14ac:dyDescent="0.25">
      <c r="A23" s="28" t="s">
        <v>63</v>
      </c>
      <c r="B23" s="36" t="s">
        <v>601</v>
      </c>
      <c r="C23" s="317" t="s">
        <v>534</v>
      </c>
      <c r="D23" s="33"/>
      <c r="E23" s="33"/>
      <c r="F23" s="33"/>
      <c r="G23" s="32"/>
      <c r="H23" s="32"/>
      <c r="I23" s="32"/>
      <c r="J23" s="32"/>
      <c r="K23" s="32"/>
      <c r="L23" s="32"/>
      <c r="M23" s="32"/>
      <c r="N23" s="32"/>
      <c r="O23" s="32"/>
      <c r="P23" s="32"/>
      <c r="Q23" s="32"/>
      <c r="R23" s="31"/>
      <c r="S23" s="31"/>
      <c r="T23" s="31"/>
    </row>
    <row r="24" spans="1:20" s="3" customFormat="1" ht="22.5" customHeight="1" x14ac:dyDescent="0.2">
      <c r="A24" s="334"/>
      <c r="B24" s="335"/>
      <c r="C24" s="336"/>
      <c r="D24" s="33"/>
      <c r="E24" s="33"/>
      <c r="F24" s="33"/>
      <c r="G24" s="32"/>
      <c r="H24" s="32"/>
      <c r="I24" s="32"/>
      <c r="J24" s="32"/>
      <c r="K24" s="32"/>
      <c r="L24" s="32"/>
      <c r="M24" s="32"/>
      <c r="N24" s="32"/>
      <c r="O24" s="32"/>
      <c r="P24" s="32"/>
      <c r="Q24" s="32"/>
      <c r="R24" s="31"/>
      <c r="S24" s="31"/>
      <c r="T24" s="31"/>
    </row>
    <row r="25" spans="1:20" s="324" customFormat="1" ht="58.5" customHeight="1" x14ac:dyDescent="0.2">
      <c r="A25" s="28" t="s">
        <v>62</v>
      </c>
      <c r="B25" s="148" t="s">
        <v>451</v>
      </c>
      <c r="C25" s="158" t="s">
        <v>598</v>
      </c>
      <c r="D25" s="178"/>
      <c r="E25" s="178"/>
      <c r="F25" s="323"/>
      <c r="G25" s="323"/>
      <c r="H25" s="323"/>
      <c r="I25" s="323"/>
      <c r="J25" s="323"/>
      <c r="K25" s="323"/>
      <c r="L25" s="323"/>
      <c r="M25" s="323"/>
      <c r="N25" s="323"/>
      <c r="O25" s="323"/>
      <c r="P25" s="323"/>
      <c r="Q25" s="179"/>
      <c r="R25" s="179"/>
      <c r="S25" s="179"/>
      <c r="T25" s="179"/>
    </row>
    <row r="26" spans="1:20" s="324" customFormat="1" ht="42.75" customHeight="1" x14ac:dyDescent="0.2">
      <c r="A26" s="28" t="s">
        <v>61</v>
      </c>
      <c r="B26" s="148" t="s">
        <v>74</v>
      </c>
      <c r="C26" s="158" t="s">
        <v>645</v>
      </c>
      <c r="D26" s="178"/>
      <c r="E26" s="178"/>
      <c r="F26" s="323"/>
      <c r="G26" s="323"/>
      <c r="H26" s="323"/>
      <c r="I26" s="323"/>
      <c r="J26" s="323"/>
      <c r="K26" s="323"/>
      <c r="L26" s="323"/>
      <c r="M26" s="323"/>
      <c r="N26" s="323"/>
      <c r="O26" s="323"/>
      <c r="P26" s="323"/>
      <c r="Q26" s="179"/>
      <c r="R26" s="179"/>
      <c r="S26" s="179"/>
      <c r="T26" s="179"/>
    </row>
    <row r="27" spans="1:20" s="324" customFormat="1" ht="51.75" customHeight="1" x14ac:dyDescent="0.2">
      <c r="A27" s="28" t="s">
        <v>59</v>
      </c>
      <c r="B27" s="148" t="s">
        <v>73</v>
      </c>
      <c r="C27" s="158" t="s">
        <v>535</v>
      </c>
      <c r="D27" s="178"/>
      <c r="E27" s="178"/>
      <c r="F27" s="323"/>
      <c r="G27" s="323"/>
      <c r="H27" s="323"/>
      <c r="I27" s="323"/>
      <c r="J27" s="323"/>
      <c r="K27" s="323"/>
      <c r="L27" s="323"/>
      <c r="M27" s="323"/>
      <c r="N27" s="323"/>
      <c r="O27" s="323"/>
      <c r="P27" s="323"/>
      <c r="Q27" s="179"/>
      <c r="R27" s="179"/>
      <c r="S27" s="179"/>
      <c r="T27" s="179"/>
    </row>
    <row r="28" spans="1:20" s="324" customFormat="1" ht="42.75" customHeight="1" x14ac:dyDescent="0.2">
      <c r="A28" s="28" t="s">
        <v>58</v>
      </c>
      <c r="B28" s="148" t="s">
        <v>452</v>
      </c>
      <c r="C28" s="158" t="s">
        <v>538</v>
      </c>
      <c r="D28" s="178"/>
      <c r="E28" s="178"/>
      <c r="F28" s="323"/>
      <c r="G28" s="323"/>
      <c r="H28" s="323"/>
      <c r="I28" s="323"/>
      <c r="J28" s="323"/>
      <c r="K28" s="323"/>
      <c r="L28" s="323"/>
      <c r="M28" s="323"/>
      <c r="N28" s="323"/>
      <c r="O28" s="323"/>
      <c r="P28" s="323"/>
      <c r="Q28" s="179"/>
      <c r="R28" s="179"/>
      <c r="S28" s="179"/>
      <c r="T28" s="179"/>
    </row>
    <row r="29" spans="1:20" s="324" customFormat="1" ht="51.75" customHeight="1" x14ac:dyDescent="0.2">
      <c r="A29" s="28" t="s">
        <v>56</v>
      </c>
      <c r="B29" s="148" t="s">
        <v>453</v>
      </c>
      <c r="C29" s="158" t="s">
        <v>538</v>
      </c>
      <c r="D29" s="178"/>
      <c r="E29" s="178"/>
      <c r="F29" s="323"/>
      <c r="G29" s="323"/>
      <c r="H29" s="323"/>
      <c r="I29" s="323"/>
      <c r="J29" s="323"/>
      <c r="K29" s="323"/>
      <c r="L29" s="323"/>
      <c r="M29" s="323"/>
      <c r="N29" s="323"/>
      <c r="O29" s="323"/>
      <c r="P29" s="323"/>
      <c r="Q29" s="179"/>
      <c r="R29" s="179"/>
      <c r="S29" s="179"/>
      <c r="T29" s="179"/>
    </row>
    <row r="30" spans="1:20" s="324" customFormat="1" ht="51.75" customHeight="1" x14ac:dyDescent="0.2">
      <c r="A30" s="28" t="s">
        <v>54</v>
      </c>
      <c r="B30" s="148" t="s">
        <v>454</v>
      </c>
      <c r="C30" s="158" t="s">
        <v>538</v>
      </c>
      <c r="D30" s="178"/>
      <c r="E30" s="178"/>
      <c r="F30" s="323"/>
      <c r="G30" s="323"/>
      <c r="H30" s="323"/>
      <c r="I30" s="323"/>
      <c r="J30" s="323"/>
      <c r="K30" s="323"/>
      <c r="L30" s="323"/>
      <c r="M30" s="323"/>
      <c r="N30" s="323"/>
      <c r="O30" s="323"/>
      <c r="P30" s="323"/>
      <c r="Q30" s="179"/>
      <c r="R30" s="179"/>
      <c r="S30" s="179"/>
      <c r="T30" s="179"/>
    </row>
    <row r="31" spans="1:20" s="324" customFormat="1" ht="51.75" customHeight="1" x14ac:dyDescent="0.2">
      <c r="A31" s="28" t="s">
        <v>72</v>
      </c>
      <c r="B31" s="148" t="s">
        <v>455</v>
      </c>
      <c r="C31" s="158" t="s">
        <v>651</v>
      </c>
      <c r="D31" s="178"/>
      <c r="E31" s="178"/>
      <c r="F31" s="323"/>
      <c r="G31" s="323"/>
      <c r="H31" s="323"/>
      <c r="I31" s="323"/>
      <c r="J31" s="323"/>
      <c r="K31" s="323"/>
      <c r="L31" s="323"/>
      <c r="M31" s="323"/>
      <c r="N31" s="323"/>
      <c r="O31" s="323"/>
      <c r="P31" s="323"/>
      <c r="Q31" s="179"/>
      <c r="R31" s="179"/>
      <c r="S31" s="179"/>
      <c r="T31" s="179"/>
    </row>
    <row r="32" spans="1:20" s="324" customFormat="1" ht="51.75" customHeight="1" x14ac:dyDescent="0.2">
      <c r="A32" s="28" t="s">
        <v>70</v>
      </c>
      <c r="B32" s="148" t="s">
        <v>456</v>
      </c>
      <c r="C32" s="158" t="s">
        <v>538</v>
      </c>
      <c r="D32" s="178"/>
      <c r="E32" s="178"/>
      <c r="F32" s="323"/>
      <c r="G32" s="323"/>
      <c r="H32" s="323"/>
      <c r="I32" s="323"/>
      <c r="J32" s="323"/>
      <c r="K32" s="323"/>
      <c r="L32" s="323"/>
      <c r="M32" s="323"/>
      <c r="N32" s="323"/>
      <c r="O32" s="323"/>
      <c r="P32" s="323"/>
      <c r="Q32" s="179"/>
      <c r="R32" s="179"/>
      <c r="S32" s="179"/>
      <c r="T32" s="179"/>
    </row>
    <row r="33" spans="1:20" s="324" customFormat="1" ht="101.25" customHeight="1" x14ac:dyDescent="0.2">
      <c r="A33" s="28" t="s">
        <v>69</v>
      </c>
      <c r="B33" s="148" t="s">
        <v>457</v>
      </c>
      <c r="C33" s="158" t="s">
        <v>648</v>
      </c>
      <c r="D33" s="178"/>
      <c r="E33" s="178"/>
      <c r="F33" s="323"/>
      <c r="G33" s="323"/>
      <c r="H33" s="323"/>
      <c r="I33" s="323"/>
      <c r="J33" s="323"/>
      <c r="K33" s="323"/>
      <c r="L33" s="323"/>
      <c r="M33" s="323"/>
      <c r="N33" s="323"/>
      <c r="O33" s="323"/>
      <c r="P33" s="323"/>
      <c r="Q33" s="179"/>
      <c r="R33" s="179"/>
      <c r="S33" s="179"/>
      <c r="T33" s="179"/>
    </row>
    <row r="34" spans="1:20" ht="111" customHeight="1" x14ac:dyDescent="0.25">
      <c r="A34" s="28" t="s">
        <v>473</v>
      </c>
      <c r="B34" s="148" t="s">
        <v>458</v>
      </c>
      <c r="C34" s="158" t="s">
        <v>538</v>
      </c>
      <c r="D34" s="27"/>
      <c r="E34" s="27"/>
      <c r="F34" s="27"/>
      <c r="G34" s="27"/>
      <c r="H34" s="27"/>
      <c r="I34" s="27"/>
      <c r="J34" s="27"/>
      <c r="K34" s="27"/>
      <c r="L34" s="27"/>
      <c r="M34" s="27"/>
      <c r="N34" s="27"/>
      <c r="O34" s="27"/>
      <c r="P34" s="27"/>
      <c r="Q34" s="27"/>
      <c r="R34" s="27"/>
      <c r="S34" s="27"/>
      <c r="T34" s="27"/>
    </row>
    <row r="35" spans="1:20" ht="58.5" customHeight="1" x14ac:dyDescent="0.25">
      <c r="A35" s="28" t="s">
        <v>461</v>
      </c>
      <c r="B35" s="148" t="s">
        <v>71</v>
      </c>
      <c r="C35" s="158" t="s">
        <v>538</v>
      </c>
      <c r="D35" s="27"/>
      <c r="E35" s="27"/>
      <c r="F35" s="27"/>
      <c r="G35" s="27"/>
      <c r="H35" s="27"/>
      <c r="I35" s="27"/>
      <c r="J35" s="27"/>
      <c r="K35" s="27"/>
      <c r="L35" s="27"/>
      <c r="M35" s="27"/>
      <c r="N35" s="27"/>
      <c r="O35" s="27"/>
      <c r="P35" s="27"/>
      <c r="Q35" s="27"/>
      <c r="R35" s="27"/>
      <c r="S35" s="27"/>
      <c r="T35" s="27"/>
    </row>
    <row r="36" spans="1:20" ht="51.75" customHeight="1" x14ac:dyDescent="0.25">
      <c r="A36" s="28" t="s">
        <v>474</v>
      </c>
      <c r="B36" s="148" t="s">
        <v>459</v>
      </c>
      <c r="C36" s="158" t="s">
        <v>538</v>
      </c>
      <c r="D36" s="27"/>
      <c r="E36" s="27"/>
      <c r="F36" s="27"/>
      <c r="G36" s="27"/>
      <c r="H36" s="27"/>
      <c r="I36" s="27"/>
      <c r="J36" s="27"/>
      <c r="K36" s="27"/>
      <c r="L36" s="27"/>
      <c r="M36" s="27"/>
      <c r="N36" s="27"/>
      <c r="O36" s="27"/>
      <c r="P36" s="27"/>
      <c r="Q36" s="27"/>
      <c r="R36" s="27"/>
      <c r="S36" s="27"/>
      <c r="T36" s="27"/>
    </row>
    <row r="37" spans="1:20" ht="43.5" customHeight="1" x14ac:dyDescent="0.25">
      <c r="A37" s="28" t="s">
        <v>462</v>
      </c>
      <c r="B37" s="148" t="s">
        <v>460</v>
      </c>
      <c r="C37" s="158" t="s">
        <v>367</v>
      </c>
      <c r="D37" s="27"/>
      <c r="E37" s="27"/>
      <c r="F37" s="27"/>
      <c r="G37" s="27"/>
      <c r="H37" s="27"/>
      <c r="I37" s="27"/>
      <c r="J37" s="27"/>
      <c r="K37" s="27"/>
      <c r="L37" s="27"/>
      <c r="M37" s="27"/>
      <c r="N37" s="27"/>
      <c r="O37" s="27"/>
      <c r="P37" s="27"/>
      <c r="Q37" s="27"/>
      <c r="R37" s="27"/>
      <c r="S37" s="27"/>
      <c r="T37" s="27"/>
    </row>
    <row r="38" spans="1:20" ht="43.5" customHeight="1" x14ac:dyDescent="0.25">
      <c r="A38" s="28" t="s">
        <v>475</v>
      </c>
      <c r="B38" s="148" t="s">
        <v>237</v>
      </c>
      <c r="C38" s="158" t="s">
        <v>538</v>
      </c>
      <c r="D38" s="27"/>
      <c r="E38" s="27"/>
      <c r="F38" s="27"/>
      <c r="G38" s="27"/>
      <c r="H38" s="27"/>
      <c r="I38" s="27"/>
      <c r="J38" s="27"/>
      <c r="K38" s="27"/>
      <c r="L38" s="27"/>
      <c r="M38" s="27"/>
      <c r="N38" s="27"/>
      <c r="O38" s="27"/>
      <c r="P38" s="27"/>
      <c r="Q38" s="27"/>
      <c r="R38" s="27"/>
      <c r="S38" s="27"/>
      <c r="T38" s="27"/>
    </row>
    <row r="39" spans="1:20" ht="23.25" customHeight="1" x14ac:dyDescent="0.25">
      <c r="A39" s="334"/>
      <c r="B39" s="335"/>
      <c r="C39" s="336"/>
      <c r="D39" s="27"/>
      <c r="E39" s="27"/>
      <c r="F39" s="27"/>
      <c r="G39" s="27"/>
      <c r="H39" s="27"/>
      <c r="I39" s="27"/>
      <c r="J39" s="27"/>
      <c r="K39" s="27"/>
      <c r="L39" s="27"/>
      <c r="M39" s="27"/>
      <c r="N39" s="27"/>
      <c r="O39" s="27"/>
      <c r="P39" s="27"/>
      <c r="Q39" s="27"/>
      <c r="R39" s="27"/>
      <c r="S39" s="27"/>
      <c r="T39" s="27"/>
    </row>
    <row r="40" spans="1:20" ht="63" x14ac:dyDescent="0.25">
      <c r="A40" s="28" t="s">
        <v>463</v>
      </c>
      <c r="B40" s="148" t="s">
        <v>517</v>
      </c>
      <c r="C40" s="314" t="s">
        <v>600</v>
      </c>
      <c r="D40" s="27"/>
      <c r="E40" s="27"/>
      <c r="F40" s="27"/>
      <c r="G40" s="27"/>
      <c r="H40" s="27"/>
      <c r="I40" s="27"/>
      <c r="J40" s="27"/>
      <c r="K40" s="27"/>
      <c r="L40" s="27"/>
      <c r="M40" s="27"/>
      <c r="N40" s="27"/>
      <c r="O40" s="27"/>
      <c r="P40" s="27"/>
      <c r="Q40" s="27"/>
      <c r="R40" s="27"/>
      <c r="S40" s="27"/>
      <c r="T40" s="27"/>
    </row>
    <row r="41" spans="1:20" ht="105.75" customHeight="1" x14ac:dyDescent="0.25">
      <c r="A41" s="28" t="s">
        <v>476</v>
      </c>
      <c r="B41" s="148" t="s">
        <v>499</v>
      </c>
      <c r="C41" s="158" t="s">
        <v>523</v>
      </c>
      <c r="D41" s="27"/>
      <c r="E41" s="27"/>
      <c r="F41" s="27"/>
      <c r="G41" s="27"/>
      <c r="H41" s="27"/>
      <c r="I41" s="27"/>
      <c r="J41" s="27"/>
      <c r="K41" s="27"/>
      <c r="L41" s="27"/>
      <c r="M41" s="27"/>
      <c r="N41" s="27"/>
      <c r="O41" s="27"/>
      <c r="P41" s="27"/>
      <c r="Q41" s="27"/>
      <c r="R41" s="27"/>
      <c r="S41" s="27"/>
      <c r="T41" s="27"/>
    </row>
    <row r="42" spans="1:20" ht="83.25" customHeight="1" x14ac:dyDescent="0.25">
      <c r="A42" s="28" t="s">
        <v>464</v>
      </c>
      <c r="B42" s="148" t="s">
        <v>514</v>
      </c>
      <c r="C42" s="158" t="s">
        <v>523</v>
      </c>
      <c r="D42" s="27"/>
      <c r="E42" s="27"/>
      <c r="F42" s="27"/>
      <c r="G42" s="27"/>
      <c r="H42" s="27"/>
      <c r="I42" s="27"/>
      <c r="J42" s="27"/>
      <c r="K42" s="27"/>
      <c r="L42" s="27"/>
      <c r="M42" s="27"/>
      <c r="N42" s="27"/>
      <c r="O42" s="27"/>
      <c r="P42" s="27"/>
      <c r="Q42" s="27"/>
      <c r="R42" s="27"/>
      <c r="S42" s="27"/>
      <c r="T42" s="27"/>
    </row>
    <row r="43" spans="1:20" ht="186" customHeight="1" x14ac:dyDescent="0.25">
      <c r="A43" s="28" t="s">
        <v>479</v>
      </c>
      <c r="B43" s="148" t="s">
        <v>480</v>
      </c>
      <c r="C43" s="158" t="s">
        <v>523</v>
      </c>
      <c r="D43" s="27"/>
      <c r="E43" s="27"/>
      <c r="F43" s="27"/>
      <c r="G43" s="27"/>
      <c r="H43" s="27"/>
      <c r="I43" s="27"/>
      <c r="J43" s="27"/>
      <c r="K43" s="27"/>
      <c r="L43" s="27"/>
      <c r="M43" s="27"/>
      <c r="N43" s="27"/>
      <c r="O43" s="27"/>
      <c r="P43" s="27"/>
      <c r="Q43" s="27"/>
      <c r="R43" s="27"/>
      <c r="S43" s="27"/>
      <c r="T43" s="27"/>
    </row>
    <row r="44" spans="1:20" ht="111" customHeight="1" x14ac:dyDescent="0.25">
      <c r="A44" s="28" t="s">
        <v>465</v>
      </c>
      <c r="B44" s="148" t="s">
        <v>505</v>
      </c>
      <c r="C44" s="158" t="s">
        <v>523</v>
      </c>
      <c r="D44" s="27"/>
      <c r="E44" s="27"/>
      <c r="F44" s="27"/>
      <c r="G44" s="27"/>
      <c r="H44" s="27"/>
      <c r="I44" s="27"/>
      <c r="J44" s="27"/>
      <c r="K44" s="27"/>
      <c r="L44" s="27"/>
      <c r="M44" s="27"/>
      <c r="N44" s="27"/>
      <c r="O44" s="27"/>
      <c r="P44" s="27"/>
      <c r="Q44" s="27"/>
      <c r="R44" s="27"/>
      <c r="S44" s="27"/>
      <c r="T44" s="27"/>
    </row>
    <row r="45" spans="1:20" ht="120" customHeight="1" x14ac:dyDescent="0.25">
      <c r="A45" s="28" t="s">
        <v>500</v>
      </c>
      <c r="B45" s="148" t="s">
        <v>506</v>
      </c>
      <c r="C45" s="158" t="s">
        <v>523</v>
      </c>
      <c r="D45" s="27"/>
      <c r="E45" s="27"/>
      <c r="F45" s="27"/>
      <c r="G45" s="27"/>
      <c r="H45" s="27"/>
      <c r="I45" s="27"/>
      <c r="J45" s="27"/>
      <c r="K45" s="27"/>
      <c r="L45" s="27"/>
      <c r="M45" s="27"/>
      <c r="N45" s="27"/>
      <c r="O45" s="27"/>
      <c r="P45" s="27"/>
      <c r="Q45" s="27"/>
      <c r="R45" s="27"/>
      <c r="S45" s="27"/>
      <c r="T45" s="27"/>
    </row>
    <row r="46" spans="1:20" ht="101.25" customHeight="1" x14ac:dyDescent="0.25">
      <c r="A46" s="28" t="s">
        <v>466</v>
      </c>
      <c r="B46" s="148" t="s">
        <v>507</v>
      </c>
      <c r="C46" s="158">
        <v>24.7</v>
      </c>
      <c r="D46" s="27"/>
      <c r="E46" s="27"/>
      <c r="F46" s="27"/>
      <c r="G46" s="27"/>
      <c r="H46" s="27"/>
      <c r="I46" s="27"/>
      <c r="J46" s="27"/>
      <c r="K46" s="27"/>
      <c r="L46" s="27"/>
      <c r="M46" s="27"/>
      <c r="N46" s="27"/>
      <c r="O46" s="27"/>
      <c r="P46" s="27"/>
      <c r="Q46" s="27"/>
      <c r="R46" s="27"/>
      <c r="S46" s="27"/>
      <c r="T46" s="27"/>
    </row>
    <row r="47" spans="1:20" ht="18.75" customHeight="1" x14ac:dyDescent="0.25">
      <c r="A47" s="334"/>
      <c r="B47" s="335"/>
      <c r="C47" s="336"/>
      <c r="D47" s="27"/>
      <c r="E47" s="27"/>
      <c r="F47" s="27"/>
      <c r="G47" s="27"/>
      <c r="H47" s="27"/>
      <c r="I47" s="27"/>
      <c r="J47" s="27"/>
      <c r="K47" s="27"/>
      <c r="L47" s="27"/>
      <c r="M47" s="27"/>
      <c r="N47" s="27"/>
      <c r="O47" s="27"/>
      <c r="P47" s="27"/>
      <c r="Q47" s="27"/>
      <c r="R47" s="27"/>
      <c r="S47" s="27"/>
      <c r="T47" s="27"/>
    </row>
    <row r="48" spans="1:20" ht="75.75" customHeight="1" x14ac:dyDescent="0.25">
      <c r="A48" s="28" t="s">
        <v>501</v>
      </c>
      <c r="B48" s="148" t="s">
        <v>515</v>
      </c>
      <c r="C48" s="325">
        <v>0</v>
      </c>
      <c r="D48" s="27"/>
      <c r="E48" s="27"/>
      <c r="F48" s="27"/>
      <c r="G48" s="27"/>
      <c r="H48" s="27"/>
      <c r="I48" s="27"/>
      <c r="J48" s="27"/>
      <c r="K48" s="27"/>
      <c r="L48" s="27"/>
      <c r="M48" s="27"/>
      <c r="N48" s="27"/>
      <c r="O48" s="27"/>
      <c r="P48" s="27"/>
      <c r="Q48" s="27"/>
      <c r="R48" s="27"/>
      <c r="S48" s="27"/>
      <c r="T48" s="27"/>
    </row>
    <row r="49" spans="1:20" ht="71.25" customHeight="1" x14ac:dyDescent="0.25">
      <c r="A49" s="28" t="s">
        <v>467</v>
      </c>
      <c r="B49" s="40" t="s">
        <v>516</v>
      </c>
      <c r="C49" s="325">
        <v>0</v>
      </c>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337" t="str">
        <f>'1. паспорт местоположение'!A5:C5</f>
        <v>Год раскрытия информации: 2023 год</v>
      </c>
      <c r="B4" s="337"/>
      <c r="C4" s="337"/>
      <c r="D4" s="337"/>
      <c r="E4" s="337"/>
      <c r="F4" s="337"/>
      <c r="G4" s="337"/>
      <c r="H4" s="337"/>
      <c r="I4" s="337"/>
      <c r="J4" s="337"/>
      <c r="K4" s="337"/>
      <c r="L4" s="337"/>
      <c r="M4" s="337"/>
      <c r="N4" s="337"/>
      <c r="O4" s="337"/>
      <c r="P4" s="337"/>
      <c r="Q4" s="337"/>
      <c r="R4" s="337"/>
      <c r="S4" s="337"/>
    </row>
    <row r="5" spans="1:28" s="12" customFormat="1" ht="15.75" x14ac:dyDescent="0.2">
      <c r="A5" s="17"/>
    </row>
    <row r="6" spans="1:28" s="12" customFormat="1" ht="18.75" x14ac:dyDescent="0.2">
      <c r="A6" s="341" t="s">
        <v>9</v>
      </c>
      <c r="B6" s="341"/>
      <c r="C6" s="341"/>
      <c r="D6" s="341"/>
      <c r="E6" s="341"/>
      <c r="F6" s="341"/>
      <c r="G6" s="341"/>
      <c r="H6" s="341"/>
      <c r="I6" s="341"/>
      <c r="J6" s="341"/>
      <c r="K6" s="341"/>
      <c r="L6" s="341"/>
      <c r="M6" s="341"/>
      <c r="N6" s="341"/>
      <c r="O6" s="341"/>
      <c r="P6" s="341"/>
      <c r="Q6" s="341"/>
      <c r="R6" s="341"/>
      <c r="S6" s="341"/>
      <c r="T6" s="13"/>
      <c r="U6" s="13"/>
      <c r="V6" s="13"/>
      <c r="W6" s="13"/>
      <c r="X6" s="13"/>
      <c r="Y6" s="13"/>
      <c r="Z6" s="13"/>
      <c r="AA6" s="13"/>
      <c r="AB6" s="13"/>
    </row>
    <row r="7" spans="1:28" s="12" customFormat="1" ht="18.75" x14ac:dyDescent="0.2">
      <c r="A7" s="341"/>
      <c r="B7" s="341"/>
      <c r="C7" s="341"/>
      <c r="D7" s="341"/>
      <c r="E7" s="341"/>
      <c r="F7" s="341"/>
      <c r="G7" s="341"/>
      <c r="H7" s="341"/>
      <c r="I7" s="341"/>
      <c r="J7" s="341"/>
      <c r="K7" s="341"/>
      <c r="L7" s="341"/>
      <c r="M7" s="341"/>
      <c r="N7" s="341"/>
      <c r="O7" s="341"/>
      <c r="P7" s="341"/>
      <c r="Q7" s="341"/>
      <c r="R7" s="341"/>
      <c r="S7" s="341"/>
      <c r="T7" s="13"/>
      <c r="U7" s="13"/>
      <c r="V7" s="13"/>
      <c r="W7" s="13"/>
      <c r="X7" s="13"/>
      <c r="Y7" s="13"/>
      <c r="Z7" s="13"/>
      <c r="AA7" s="13"/>
      <c r="AB7" s="13"/>
    </row>
    <row r="8" spans="1:28" s="12" customFormat="1" ht="18.75" x14ac:dyDescent="0.2">
      <c r="A8" s="342" t="str">
        <f>'1. паспорт местоположение'!A9:C9</f>
        <v xml:space="preserve">АО "Россети Тюмень" </v>
      </c>
      <c r="B8" s="342"/>
      <c r="C8" s="342"/>
      <c r="D8" s="342"/>
      <c r="E8" s="342"/>
      <c r="F8" s="342"/>
      <c r="G8" s="342"/>
      <c r="H8" s="342"/>
      <c r="I8" s="342"/>
      <c r="J8" s="342"/>
      <c r="K8" s="342"/>
      <c r="L8" s="342"/>
      <c r="M8" s="342"/>
      <c r="N8" s="342"/>
      <c r="O8" s="342"/>
      <c r="P8" s="342"/>
      <c r="Q8" s="342"/>
      <c r="R8" s="342"/>
      <c r="S8" s="342"/>
      <c r="T8" s="13"/>
      <c r="U8" s="13"/>
      <c r="V8" s="13"/>
      <c r="W8" s="13"/>
      <c r="X8" s="13"/>
      <c r="Y8" s="13"/>
      <c r="Z8" s="13"/>
      <c r="AA8" s="13"/>
      <c r="AB8" s="13"/>
    </row>
    <row r="9" spans="1:28" s="12" customFormat="1" ht="18.75" x14ac:dyDescent="0.2">
      <c r="A9" s="338" t="s">
        <v>8</v>
      </c>
      <c r="B9" s="338"/>
      <c r="C9" s="338"/>
      <c r="D9" s="338"/>
      <c r="E9" s="338"/>
      <c r="F9" s="338"/>
      <c r="G9" s="338"/>
      <c r="H9" s="338"/>
      <c r="I9" s="338"/>
      <c r="J9" s="338"/>
      <c r="K9" s="338"/>
      <c r="L9" s="338"/>
      <c r="M9" s="338"/>
      <c r="N9" s="338"/>
      <c r="O9" s="338"/>
      <c r="P9" s="338"/>
      <c r="Q9" s="338"/>
      <c r="R9" s="338"/>
      <c r="S9" s="338"/>
      <c r="T9" s="13"/>
      <c r="U9" s="13"/>
      <c r="V9" s="13"/>
      <c r="W9" s="13"/>
      <c r="X9" s="13"/>
      <c r="Y9" s="13"/>
      <c r="Z9" s="13"/>
      <c r="AA9" s="13"/>
      <c r="AB9" s="13"/>
    </row>
    <row r="10" spans="1:28" s="12" customFormat="1" ht="18.75" x14ac:dyDescent="0.2">
      <c r="A10" s="341"/>
      <c r="B10" s="341"/>
      <c r="C10" s="341"/>
      <c r="D10" s="341"/>
      <c r="E10" s="341"/>
      <c r="F10" s="341"/>
      <c r="G10" s="341"/>
      <c r="H10" s="341"/>
      <c r="I10" s="341"/>
      <c r="J10" s="341"/>
      <c r="K10" s="341"/>
      <c r="L10" s="341"/>
      <c r="M10" s="341"/>
      <c r="N10" s="341"/>
      <c r="O10" s="341"/>
      <c r="P10" s="341"/>
      <c r="Q10" s="341"/>
      <c r="R10" s="341"/>
      <c r="S10" s="341"/>
      <c r="T10" s="13"/>
      <c r="U10" s="13"/>
      <c r="V10" s="13"/>
      <c r="W10" s="13"/>
      <c r="X10" s="13"/>
      <c r="Y10" s="13"/>
      <c r="Z10" s="13"/>
      <c r="AA10" s="13"/>
      <c r="AB10" s="13"/>
    </row>
    <row r="11" spans="1:28" s="12" customFormat="1" ht="18.75" x14ac:dyDescent="0.2">
      <c r="A11" s="342" t="str">
        <f>'1. паспорт местоположение'!A12:C12</f>
        <v xml:space="preserve"> H_TP1100.PS.0055</v>
      </c>
      <c r="B11" s="342"/>
      <c r="C11" s="342"/>
      <c r="D11" s="342"/>
      <c r="E11" s="342"/>
      <c r="F11" s="342"/>
      <c r="G11" s="342"/>
      <c r="H11" s="342"/>
      <c r="I11" s="342"/>
      <c r="J11" s="342"/>
      <c r="K11" s="342"/>
      <c r="L11" s="342"/>
      <c r="M11" s="342"/>
      <c r="N11" s="342"/>
      <c r="O11" s="342"/>
      <c r="P11" s="342"/>
      <c r="Q11" s="342"/>
      <c r="R11" s="342"/>
      <c r="S11" s="342"/>
      <c r="T11" s="13"/>
      <c r="U11" s="13"/>
      <c r="V11" s="13"/>
      <c r="W11" s="13"/>
      <c r="X11" s="13"/>
      <c r="Y11" s="13"/>
      <c r="Z11" s="13"/>
      <c r="AA11" s="13"/>
      <c r="AB11" s="13"/>
    </row>
    <row r="12" spans="1:28" s="12" customFormat="1" ht="18.75" x14ac:dyDescent="0.2">
      <c r="A12" s="338" t="s">
        <v>7</v>
      </c>
      <c r="B12" s="338"/>
      <c r="C12" s="338"/>
      <c r="D12" s="338"/>
      <c r="E12" s="338"/>
      <c r="F12" s="338"/>
      <c r="G12" s="338"/>
      <c r="H12" s="338"/>
      <c r="I12" s="338"/>
      <c r="J12" s="338"/>
      <c r="K12" s="338"/>
      <c r="L12" s="338"/>
      <c r="M12" s="338"/>
      <c r="N12" s="338"/>
      <c r="O12" s="338"/>
      <c r="P12" s="338"/>
      <c r="Q12" s="338"/>
      <c r="R12" s="338"/>
      <c r="S12" s="338"/>
      <c r="T12" s="13"/>
      <c r="U12" s="13"/>
      <c r="V12" s="13"/>
      <c r="W12" s="13"/>
      <c r="X12" s="13"/>
      <c r="Y12" s="13"/>
      <c r="Z12" s="13"/>
      <c r="AA12" s="13"/>
      <c r="AB12" s="13"/>
    </row>
    <row r="13" spans="1:28" s="9" customFormat="1" ht="15.75" customHeight="1" x14ac:dyDescent="0.2">
      <c r="A13" s="348"/>
      <c r="B13" s="348"/>
      <c r="C13" s="348"/>
      <c r="D13" s="348"/>
      <c r="E13" s="348"/>
      <c r="F13" s="348"/>
      <c r="G13" s="348"/>
      <c r="H13" s="348"/>
      <c r="I13" s="348"/>
      <c r="J13" s="348"/>
      <c r="K13" s="348"/>
      <c r="L13" s="348"/>
      <c r="M13" s="348"/>
      <c r="N13" s="348"/>
      <c r="O13" s="348"/>
      <c r="P13" s="348"/>
      <c r="Q13" s="348"/>
      <c r="R13" s="348"/>
      <c r="S13" s="348"/>
      <c r="T13" s="10"/>
      <c r="U13" s="10"/>
      <c r="V13" s="10"/>
      <c r="W13" s="10"/>
      <c r="X13" s="10"/>
      <c r="Y13" s="10"/>
      <c r="Z13" s="10"/>
      <c r="AA13" s="10"/>
      <c r="AB13" s="10"/>
    </row>
    <row r="14" spans="1:28" s="3" customFormat="1" ht="39" customHeight="1" x14ac:dyDescent="0.2">
      <c r="A14" s="345" t="str">
        <f>'1. паспорт местоположение'!A15:C15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4" s="345"/>
      <c r="C14" s="345"/>
      <c r="D14" s="345"/>
      <c r="E14" s="345"/>
      <c r="F14" s="345"/>
      <c r="G14" s="345"/>
      <c r="H14" s="345"/>
      <c r="I14" s="345"/>
      <c r="J14" s="345"/>
      <c r="K14" s="345"/>
      <c r="L14" s="345"/>
      <c r="M14" s="345"/>
      <c r="N14" s="345"/>
      <c r="O14" s="345"/>
      <c r="P14" s="345"/>
      <c r="Q14" s="345"/>
      <c r="R14" s="345"/>
      <c r="S14" s="345"/>
      <c r="T14" s="8"/>
      <c r="U14" s="8"/>
      <c r="V14" s="8"/>
      <c r="W14" s="8"/>
      <c r="X14" s="8"/>
      <c r="Y14" s="8"/>
      <c r="Z14" s="8"/>
      <c r="AA14" s="8"/>
      <c r="AB14" s="8"/>
    </row>
    <row r="15" spans="1:28" s="3" customFormat="1" ht="15" customHeight="1" x14ac:dyDescent="0.2">
      <c r="A15" s="338" t="s">
        <v>6</v>
      </c>
      <c r="B15" s="338"/>
      <c r="C15" s="338"/>
      <c r="D15" s="338"/>
      <c r="E15" s="338"/>
      <c r="F15" s="338"/>
      <c r="G15" s="338"/>
      <c r="H15" s="338"/>
      <c r="I15" s="338"/>
      <c r="J15" s="338"/>
      <c r="K15" s="338"/>
      <c r="L15" s="338"/>
      <c r="M15" s="338"/>
      <c r="N15" s="338"/>
      <c r="O15" s="338"/>
      <c r="P15" s="338"/>
      <c r="Q15" s="338"/>
      <c r="R15" s="338"/>
      <c r="S15" s="338"/>
      <c r="T15" s="6"/>
      <c r="U15" s="6"/>
      <c r="V15" s="6"/>
      <c r="W15" s="6"/>
      <c r="X15" s="6"/>
      <c r="Y15" s="6"/>
      <c r="Z15" s="6"/>
      <c r="AA15" s="6"/>
      <c r="AB15" s="6"/>
    </row>
    <row r="16" spans="1:28" s="3"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4"/>
      <c r="U16" s="4"/>
      <c r="V16" s="4"/>
      <c r="W16" s="4"/>
      <c r="X16" s="4"/>
      <c r="Y16" s="4"/>
    </row>
    <row r="17" spans="1:28" s="3" customFormat="1" ht="45.75" customHeight="1" x14ac:dyDescent="0.2">
      <c r="A17" s="339" t="s">
        <v>478</v>
      </c>
      <c r="B17" s="339"/>
      <c r="C17" s="339"/>
      <c r="D17" s="339"/>
      <c r="E17" s="339"/>
      <c r="F17" s="339"/>
      <c r="G17" s="339"/>
      <c r="H17" s="339"/>
      <c r="I17" s="339"/>
      <c r="J17" s="339"/>
      <c r="K17" s="339"/>
      <c r="L17" s="339"/>
      <c r="M17" s="339"/>
      <c r="N17" s="339"/>
      <c r="O17" s="339"/>
      <c r="P17" s="339"/>
      <c r="Q17" s="339"/>
      <c r="R17" s="339"/>
      <c r="S17" s="339"/>
      <c r="T17" s="7"/>
      <c r="U17" s="7"/>
      <c r="V17" s="7"/>
      <c r="W17" s="7"/>
      <c r="X17" s="7"/>
      <c r="Y17" s="7"/>
      <c r="Z17" s="7"/>
      <c r="AA17" s="7"/>
      <c r="AB17" s="7"/>
    </row>
    <row r="18" spans="1:28" s="3"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4"/>
      <c r="U18" s="4"/>
      <c r="V18" s="4"/>
      <c r="W18" s="4"/>
      <c r="X18" s="4"/>
      <c r="Y18" s="4"/>
    </row>
    <row r="19" spans="1:28" s="3" customFormat="1" ht="54" customHeight="1" x14ac:dyDescent="0.2">
      <c r="A19" s="349" t="s">
        <v>5</v>
      </c>
      <c r="B19" s="349" t="s">
        <v>107</v>
      </c>
      <c r="C19" s="350" t="s">
        <v>373</v>
      </c>
      <c r="D19" s="349" t="s">
        <v>372</v>
      </c>
      <c r="E19" s="349" t="s">
        <v>106</v>
      </c>
      <c r="F19" s="349" t="s">
        <v>105</v>
      </c>
      <c r="G19" s="349" t="s">
        <v>368</v>
      </c>
      <c r="H19" s="349" t="s">
        <v>104</v>
      </c>
      <c r="I19" s="349" t="s">
        <v>103</v>
      </c>
      <c r="J19" s="349" t="s">
        <v>102</v>
      </c>
      <c r="K19" s="349" t="s">
        <v>101</v>
      </c>
      <c r="L19" s="349" t="s">
        <v>100</v>
      </c>
      <c r="M19" s="349" t="s">
        <v>99</v>
      </c>
      <c r="N19" s="349" t="s">
        <v>98</v>
      </c>
      <c r="O19" s="349" t="s">
        <v>97</v>
      </c>
      <c r="P19" s="349" t="s">
        <v>96</v>
      </c>
      <c r="Q19" s="349" t="s">
        <v>371</v>
      </c>
      <c r="R19" s="349"/>
      <c r="S19" s="352" t="s">
        <v>470</v>
      </c>
      <c r="T19" s="4"/>
      <c r="U19" s="4"/>
      <c r="V19" s="4"/>
      <c r="W19" s="4"/>
      <c r="X19" s="4"/>
      <c r="Y19" s="4"/>
    </row>
    <row r="20" spans="1:28" s="3" customFormat="1" ht="180.75" customHeight="1" x14ac:dyDescent="0.2">
      <c r="A20" s="349"/>
      <c r="B20" s="349"/>
      <c r="C20" s="351"/>
      <c r="D20" s="349"/>
      <c r="E20" s="349"/>
      <c r="F20" s="349"/>
      <c r="G20" s="349"/>
      <c r="H20" s="349"/>
      <c r="I20" s="349"/>
      <c r="J20" s="349"/>
      <c r="K20" s="349"/>
      <c r="L20" s="349"/>
      <c r="M20" s="349"/>
      <c r="N20" s="349"/>
      <c r="O20" s="349"/>
      <c r="P20" s="349"/>
      <c r="Q20" s="42" t="s">
        <v>369</v>
      </c>
      <c r="R20" s="43" t="s">
        <v>370</v>
      </c>
      <c r="S20" s="352"/>
      <c r="T20" s="32"/>
      <c r="U20" s="32"/>
      <c r="V20" s="32"/>
      <c r="W20" s="32"/>
      <c r="X20" s="32"/>
      <c r="Y20" s="32"/>
      <c r="Z20" s="31"/>
      <c r="AA20" s="31"/>
      <c r="AB20" s="31"/>
    </row>
    <row r="21" spans="1:28" s="3" customFormat="1" ht="18.75" x14ac:dyDescent="0.2">
      <c r="A21" s="42">
        <v>1</v>
      </c>
      <c r="B21" s="47">
        <v>2</v>
      </c>
      <c r="C21" s="42">
        <v>3</v>
      </c>
      <c r="D21" s="47">
        <v>4</v>
      </c>
      <c r="E21" s="42">
        <v>5</v>
      </c>
      <c r="F21" s="47">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2"/>
      <c r="B22" s="47" t="s">
        <v>95</v>
      </c>
      <c r="C22" s="47"/>
      <c r="D22" s="47"/>
      <c r="E22" s="47" t="s">
        <v>94</v>
      </c>
      <c r="F22" s="47" t="s">
        <v>93</v>
      </c>
      <c r="G22" s="47" t="s">
        <v>471</v>
      </c>
      <c r="H22" s="47"/>
      <c r="I22" s="47"/>
      <c r="J22" s="47"/>
      <c r="K22" s="47"/>
      <c r="L22" s="47"/>
      <c r="M22" s="47"/>
      <c r="N22" s="47"/>
      <c r="O22" s="47"/>
      <c r="P22" s="47"/>
      <c r="Q22" s="38"/>
      <c r="R22" s="5"/>
      <c r="S22" s="141"/>
      <c r="T22" s="32"/>
      <c r="U22" s="32"/>
      <c r="V22" s="32"/>
      <c r="W22" s="32"/>
      <c r="X22" s="32"/>
      <c r="Y22" s="32"/>
      <c r="Z22" s="31"/>
      <c r="AA22" s="31"/>
      <c r="AB22" s="31"/>
    </row>
    <row r="23" spans="1:28" s="3" customFormat="1" ht="18.75" x14ac:dyDescent="0.2">
      <c r="A23" s="42"/>
      <c r="B23" s="47" t="s">
        <v>95</v>
      </c>
      <c r="C23" s="47"/>
      <c r="D23" s="47"/>
      <c r="E23" s="47" t="s">
        <v>94</v>
      </c>
      <c r="F23" s="47" t="s">
        <v>93</v>
      </c>
      <c r="G23" s="47" t="s">
        <v>92</v>
      </c>
      <c r="H23" s="35"/>
      <c r="I23" s="35"/>
      <c r="J23" s="35"/>
      <c r="K23" s="35"/>
      <c r="L23" s="35"/>
      <c r="M23" s="35"/>
      <c r="N23" s="35"/>
      <c r="O23" s="35"/>
      <c r="P23" s="35"/>
      <c r="Q23" s="35"/>
      <c r="R23" s="5"/>
      <c r="S23" s="141"/>
      <c r="T23" s="32"/>
      <c r="U23" s="32"/>
      <c r="V23" s="32"/>
      <c r="W23" s="32"/>
      <c r="X23" s="31"/>
      <c r="Y23" s="31"/>
      <c r="Z23" s="31"/>
      <c r="AA23" s="31"/>
      <c r="AB23" s="31"/>
    </row>
    <row r="24" spans="1:28" s="3" customFormat="1" ht="18.75" x14ac:dyDescent="0.2">
      <c r="A24" s="42"/>
      <c r="B24" s="47" t="s">
        <v>95</v>
      </c>
      <c r="C24" s="47"/>
      <c r="D24" s="47"/>
      <c r="E24" s="47" t="s">
        <v>94</v>
      </c>
      <c r="F24" s="47" t="s">
        <v>93</v>
      </c>
      <c r="G24" s="47" t="s">
        <v>88</v>
      </c>
      <c r="H24" s="35"/>
      <c r="I24" s="35"/>
      <c r="J24" s="35"/>
      <c r="K24" s="35"/>
      <c r="L24" s="35"/>
      <c r="M24" s="35"/>
      <c r="N24" s="35"/>
      <c r="O24" s="35"/>
      <c r="P24" s="35"/>
      <c r="Q24" s="35"/>
      <c r="R24" s="5"/>
      <c r="S24" s="141"/>
      <c r="T24" s="32"/>
      <c r="U24" s="32"/>
      <c r="V24" s="32"/>
      <c r="W24" s="32"/>
      <c r="X24" s="31"/>
      <c r="Y24" s="31"/>
      <c r="Z24" s="31"/>
      <c r="AA24" s="31"/>
      <c r="AB24" s="31"/>
    </row>
    <row r="25" spans="1:28" s="3" customFormat="1" ht="31.5" x14ac:dyDescent="0.2">
      <c r="A25" s="46"/>
      <c r="B25" s="47" t="s">
        <v>91</v>
      </c>
      <c r="C25" s="47"/>
      <c r="D25" s="47"/>
      <c r="E25" s="47" t="s">
        <v>90</v>
      </c>
      <c r="F25" s="47" t="s">
        <v>89</v>
      </c>
      <c r="G25" s="47" t="s">
        <v>472</v>
      </c>
      <c r="H25" s="35"/>
      <c r="I25" s="35"/>
      <c r="J25" s="35"/>
      <c r="K25" s="35"/>
      <c r="L25" s="35"/>
      <c r="M25" s="35"/>
      <c r="N25" s="35"/>
      <c r="O25" s="35"/>
      <c r="P25" s="35"/>
      <c r="Q25" s="35"/>
      <c r="R25" s="5"/>
      <c r="S25" s="141"/>
      <c r="T25" s="32"/>
      <c r="U25" s="32"/>
      <c r="V25" s="32"/>
      <c r="W25" s="32"/>
      <c r="X25" s="31"/>
      <c r="Y25" s="31"/>
      <c r="Z25" s="31"/>
      <c r="AA25" s="31"/>
      <c r="AB25" s="31"/>
    </row>
    <row r="26" spans="1:28" s="3" customFormat="1" ht="18.75" x14ac:dyDescent="0.2">
      <c r="A26" s="46"/>
      <c r="B26" s="47" t="s">
        <v>91</v>
      </c>
      <c r="C26" s="47"/>
      <c r="D26" s="47"/>
      <c r="E26" s="47" t="s">
        <v>90</v>
      </c>
      <c r="F26" s="47" t="s">
        <v>89</v>
      </c>
      <c r="G26" s="47" t="s">
        <v>92</v>
      </c>
      <c r="H26" s="35"/>
      <c r="I26" s="35"/>
      <c r="J26" s="35"/>
      <c r="K26" s="35"/>
      <c r="L26" s="35"/>
      <c r="M26" s="35"/>
      <c r="N26" s="35"/>
      <c r="O26" s="35"/>
      <c r="P26" s="35"/>
      <c r="Q26" s="35"/>
      <c r="R26" s="5"/>
      <c r="S26" s="141"/>
      <c r="T26" s="32"/>
      <c r="U26" s="32"/>
      <c r="V26" s="32"/>
      <c r="W26" s="32"/>
      <c r="X26" s="31"/>
      <c r="Y26" s="31"/>
      <c r="Z26" s="31"/>
      <c r="AA26" s="31"/>
      <c r="AB26" s="31"/>
    </row>
    <row r="27" spans="1:28" s="3" customFormat="1" ht="18.75" x14ac:dyDescent="0.2">
      <c r="A27" s="46"/>
      <c r="B27" s="47" t="s">
        <v>91</v>
      </c>
      <c r="C27" s="47"/>
      <c r="D27" s="47"/>
      <c r="E27" s="47" t="s">
        <v>90</v>
      </c>
      <c r="F27" s="47" t="s">
        <v>89</v>
      </c>
      <c r="G27" s="47" t="s">
        <v>88</v>
      </c>
      <c r="H27" s="35"/>
      <c r="I27" s="35"/>
      <c r="J27" s="35"/>
      <c r="K27" s="35"/>
      <c r="L27" s="35"/>
      <c r="M27" s="35"/>
      <c r="N27" s="35"/>
      <c r="O27" s="35"/>
      <c r="P27" s="35"/>
      <c r="Q27" s="35"/>
      <c r="R27" s="5"/>
      <c r="S27" s="14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1"/>
      <c r="T28" s="32"/>
      <c r="U28" s="32"/>
      <c r="V28" s="32"/>
      <c r="W28" s="32"/>
      <c r="X28" s="31"/>
      <c r="Y28" s="31"/>
      <c r="Z28" s="31"/>
      <c r="AA28" s="31"/>
      <c r="AB28" s="31"/>
    </row>
    <row r="29" spans="1:28" ht="20.25" customHeight="1" x14ac:dyDescent="0.25">
      <c r="A29" s="110"/>
      <c r="B29" s="47" t="s">
        <v>366</v>
      </c>
      <c r="C29" s="47"/>
      <c r="D29" s="47"/>
      <c r="E29" s="110" t="s">
        <v>367</v>
      </c>
      <c r="F29" s="110" t="s">
        <v>367</v>
      </c>
      <c r="G29" s="110" t="s">
        <v>367</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4"/>
  <sheetViews>
    <sheetView view="pageBreakPreview" zoomScale="55" zoomScaleNormal="60" zoomScaleSheetLayoutView="55" workbookViewId="0">
      <selection activeCell="A10" sqref="A10:T10"/>
    </sheetView>
  </sheetViews>
  <sheetFormatPr defaultColWidth="10.7109375" defaultRowHeight="15.75" x14ac:dyDescent="0.25"/>
  <cols>
    <col min="1" max="1" width="9.5703125" style="52" customWidth="1"/>
    <col min="2" max="2" width="28.42578125" style="52" customWidth="1"/>
    <col min="3" max="3" width="27" style="52" customWidth="1"/>
    <col min="4" max="4" width="23" style="52" customWidth="1"/>
    <col min="5" max="6" width="28.5703125"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39"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37" t="str">
        <f>'1. паспорт местоположение'!A5:C5</f>
        <v>Год раскрытия информации: 2023 год</v>
      </c>
      <c r="B6" s="337"/>
      <c r="C6" s="337"/>
      <c r="D6" s="337"/>
      <c r="E6" s="337"/>
      <c r="F6" s="337"/>
      <c r="G6" s="337"/>
      <c r="H6" s="337"/>
      <c r="I6" s="337"/>
      <c r="J6" s="337"/>
      <c r="K6" s="337"/>
      <c r="L6" s="337"/>
      <c r="M6" s="337"/>
      <c r="N6" s="337"/>
      <c r="O6" s="337"/>
      <c r="P6" s="337"/>
      <c r="Q6" s="337"/>
      <c r="R6" s="337"/>
      <c r="S6" s="337"/>
      <c r="T6" s="337"/>
    </row>
    <row r="7" spans="1:20" s="12" customFormat="1" x14ac:dyDescent="0.2">
      <c r="A7" s="17"/>
      <c r="H7" s="16"/>
    </row>
    <row r="8" spans="1:20" s="12" customFormat="1" ht="18.75" x14ac:dyDescent="0.2">
      <c r="A8" s="341" t="s">
        <v>9</v>
      </c>
      <c r="B8" s="341"/>
      <c r="C8" s="341"/>
      <c r="D8" s="341"/>
      <c r="E8" s="341"/>
      <c r="F8" s="341"/>
      <c r="G8" s="341"/>
      <c r="H8" s="341"/>
      <c r="I8" s="341"/>
      <c r="J8" s="341"/>
      <c r="K8" s="341"/>
      <c r="L8" s="341"/>
      <c r="M8" s="341"/>
      <c r="N8" s="341"/>
      <c r="O8" s="341"/>
      <c r="P8" s="341"/>
      <c r="Q8" s="341"/>
      <c r="R8" s="341"/>
      <c r="S8" s="341"/>
      <c r="T8" s="341"/>
    </row>
    <row r="9" spans="1:20" s="12" customFormat="1" ht="18.75" x14ac:dyDescent="0.2">
      <c r="A9" s="341"/>
      <c r="B9" s="341"/>
      <c r="C9" s="341"/>
      <c r="D9" s="341"/>
      <c r="E9" s="341"/>
      <c r="F9" s="341"/>
      <c r="G9" s="341"/>
      <c r="H9" s="341"/>
      <c r="I9" s="341"/>
      <c r="J9" s="341"/>
      <c r="K9" s="341"/>
      <c r="L9" s="341"/>
      <c r="M9" s="341"/>
      <c r="N9" s="341"/>
      <c r="O9" s="341"/>
      <c r="P9" s="341"/>
      <c r="Q9" s="341"/>
      <c r="R9" s="341"/>
      <c r="S9" s="341"/>
      <c r="T9" s="341"/>
    </row>
    <row r="10" spans="1:20" s="12" customFormat="1" ht="18.75" customHeight="1" x14ac:dyDescent="0.2">
      <c r="A10" s="342" t="str">
        <f>'1. паспорт местоположение'!A9:C9</f>
        <v xml:space="preserve">АО "Россети Тюмень" </v>
      </c>
      <c r="B10" s="342"/>
      <c r="C10" s="342"/>
      <c r="D10" s="342"/>
      <c r="E10" s="342"/>
      <c r="F10" s="342"/>
      <c r="G10" s="342"/>
      <c r="H10" s="342"/>
      <c r="I10" s="342"/>
      <c r="J10" s="342"/>
      <c r="K10" s="342"/>
      <c r="L10" s="342"/>
      <c r="M10" s="342"/>
      <c r="N10" s="342"/>
      <c r="O10" s="342"/>
      <c r="P10" s="342"/>
      <c r="Q10" s="342"/>
      <c r="R10" s="342"/>
      <c r="S10" s="342"/>
      <c r="T10" s="342"/>
    </row>
    <row r="11" spans="1:20" s="12" customFormat="1" ht="18.75" customHeight="1" x14ac:dyDescent="0.2">
      <c r="A11" s="338" t="s">
        <v>8</v>
      </c>
      <c r="B11" s="338"/>
      <c r="C11" s="338"/>
      <c r="D11" s="338"/>
      <c r="E11" s="338"/>
      <c r="F11" s="338"/>
      <c r="G11" s="338"/>
      <c r="H11" s="338"/>
      <c r="I11" s="338"/>
      <c r="J11" s="338"/>
      <c r="K11" s="338"/>
      <c r="L11" s="338"/>
      <c r="M11" s="338"/>
      <c r="N11" s="338"/>
      <c r="O11" s="338"/>
      <c r="P11" s="338"/>
      <c r="Q11" s="338"/>
      <c r="R11" s="338"/>
      <c r="S11" s="338"/>
      <c r="T11" s="338"/>
    </row>
    <row r="12" spans="1:20" s="12" customFormat="1" ht="18.75" x14ac:dyDescent="0.2">
      <c r="A12" s="341"/>
      <c r="B12" s="341"/>
      <c r="C12" s="341"/>
      <c r="D12" s="341"/>
      <c r="E12" s="341"/>
      <c r="F12" s="341"/>
      <c r="G12" s="341"/>
      <c r="H12" s="341"/>
      <c r="I12" s="341"/>
      <c r="J12" s="341"/>
      <c r="K12" s="341"/>
      <c r="L12" s="341"/>
      <c r="M12" s="341"/>
      <c r="N12" s="341"/>
      <c r="O12" s="341"/>
      <c r="P12" s="341"/>
      <c r="Q12" s="341"/>
      <c r="R12" s="341"/>
      <c r="S12" s="341"/>
      <c r="T12" s="341"/>
    </row>
    <row r="13" spans="1:20" s="12" customFormat="1" ht="18.75" customHeight="1" x14ac:dyDescent="0.2">
      <c r="A13" s="342" t="str">
        <f>'1. паспорт местоположение'!A12:C12</f>
        <v xml:space="preserve"> H_TP1100.PS.0055</v>
      </c>
      <c r="B13" s="342"/>
      <c r="C13" s="342"/>
      <c r="D13" s="342"/>
      <c r="E13" s="342"/>
      <c r="F13" s="342"/>
      <c r="G13" s="342"/>
      <c r="H13" s="342"/>
      <c r="I13" s="342"/>
      <c r="J13" s="342"/>
      <c r="K13" s="342"/>
      <c r="L13" s="342"/>
      <c r="M13" s="342"/>
      <c r="N13" s="342"/>
      <c r="O13" s="342"/>
      <c r="P13" s="342"/>
      <c r="Q13" s="342"/>
      <c r="R13" s="342"/>
      <c r="S13" s="342"/>
      <c r="T13" s="342"/>
    </row>
    <row r="14" spans="1:20" s="12" customFormat="1" ht="18.75" customHeight="1" x14ac:dyDescent="0.2">
      <c r="A14" s="338" t="s">
        <v>7</v>
      </c>
      <c r="B14" s="338"/>
      <c r="C14" s="338"/>
      <c r="D14" s="338"/>
      <c r="E14" s="338"/>
      <c r="F14" s="338"/>
      <c r="G14" s="338"/>
      <c r="H14" s="338"/>
      <c r="I14" s="338"/>
      <c r="J14" s="338"/>
      <c r="K14" s="338"/>
      <c r="L14" s="338"/>
      <c r="M14" s="338"/>
      <c r="N14" s="338"/>
      <c r="O14" s="338"/>
      <c r="P14" s="338"/>
      <c r="Q14" s="338"/>
      <c r="R14" s="338"/>
      <c r="S14" s="338"/>
      <c r="T14" s="338"/>
    </row>
    <row r="15" spans="1:20" s="9" customFormat="1" ht="15.75" customHeight="1" x14ac:dyDescent="0.2">
      <c r="A15" s="348"/>
      <c r="B15" s="348"/>
      <c r="C15" s="348"/>
      <c r="D15" s="348"/>
      <c r="E15" s="348"/>
      <c r="F15" s="348"/>
      <c r="G15" s="348"/>
      <c r="H15" s="348"/>
      <c r="I15" s="348"/>
      <c r="J15" s="348"/>
      <c r="K15" s="348"/>
      <c r="L15" s="348"/>
      <c r="M15" s="348"/>
      <c r="N15" s="348"/>
      <c r="O15" s="348"/>
      <c r="P15" s="348"/>
      <c r="Q15" s="348"/>
      <c r="R15" s="348"/>
      <c r="S15" s="348"/>
      <c r="T15" s="348"/>
    </row>
    <row r="16" spans="1:20" s="3" customFormat="1" ht="38.25" customHeight="1" x14ac:dyDescent="0.2">
      <c r="A16" s="345" t="str">
        <f>'1. паспорт местоположение'!A15:C15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6" s="345"/>
      <c r="C16" s="345"/>
      <c r="D16" s="345"/>
      <c r="E16" s="345"/>
      <c r="F16" s="345"/>
      <c r="G16" s="345"/>
      <c r="H16" s="345"/>
      <c r="I16" s="345"/>
      <c r="J16" s="345"/>
      <c r="K16" s="345"/>
      <c r="L16" s="345"/>
      <c r="M16" s="345"/>
      <c r="N16" s="345"/>
      <c r="O16" s="345"/>
      <c r="P16" s="345"/>
      <c r="Q16" s="345"/>
      <c r="R16" s="345"/>
      <c r="S16" s="345"/>
      <c r="T16" s="345"/>
    </row>
    <row r="17" spans="1:20" s="3" customFormat="1" ht="15" customHeight="1" x14ac:dyDescent="0.2">
      <c r="A17" s="338" t="s">
        <v>6</v>
      </c>
      <c r="B17" s="338"/>
      <c r="C17" s="338"/>
      <c r="D17" s="338"/>
      <c r="E17" s="338"/>
      <c r="F17" s="338"/>
      <c r="G17" s="338"/>
      <c r="H17" s="338"/>
      <c r="I17" s="338"/>
      <c r="J17" s="338"/>
      <c r="K17" s="338"/>
      <c r="L17" s="338"/>
      <c r="M17" s="338"/>
      <c r="N17" s="338"/>
      <c r="O17" s="338"/>
      <c r="P17" s="338"/>
      <c r="Q17" s="338"/>
      <c r="R17" s="338"/>
      <c r="S17" s="338"/>
      <c r="T17" s="338"/>
    </row>
    <row r="18" spans="1:20" s="3"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20" s="3" customFormat="1" ht="15" customHeight="1" x14ac:dyDescent="0.2">
      <c r="A19" s="340" t="s">
        <v>483</v>
      </c>
      <c r="B19" s="340"/>
      <c r="C19" s="340"/>
      <c r="D19" s="340"/>
      <c r="E19" s="340"/>
      <c r="F19" s="340"/>
      <c r="G19" s="340"/>
      <c r="H19" s="340"/>
      <c r="I19" s="340"/>
      <c r="J19" s="340"/>
      <c r="K19" s="340"/>
      <c r="L19" s="340"/>
      <c r="M19" s="340"/>
      <c r="N19" s="340"/>
      <c r="O19" s="340"/>
      <c r="P19" s="340"/>
      <c r="Q19" s="340"/>
      <c r="R19" s="340"/>
      <c r="S19" s="340"/>
      <c r="T19" s="340"/>
    </row>
    <row r="20" spans="1:20" s="60"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20" ht="46.5" customHeight="1" x14ac:dyDescent="0.25">
      <c r="A21" s="357" t="s">
        <v>5</v>
      </c>
      <c r="B21" s="360" t="s">
        <v>228</v>
      </c>
      <c r="C21" s="361"/>
      <c r="D21" s="364" t="s">
        <v>129</v>
      </c>
      <c r="E21" s="360" t="s">
        <v>512</v>
      </c>
      <c r="F21" s="361"/>
      <c r="G21" s="360" t="s">
        <v>278</v>
      </c>
      <c r="H21" s="361"/>
      <c r="I21" s="360" t="s">
        <v>128</v>
      </c>
      <c r="J21" s="361"/>
      <c r="K21" s="364" t="s">
        <v>127</v>
      </c>
      <c r="L21" s="360" t="s">
        <v>126</v>
      </c>
      <c r="M21" s="361"/>
      <c r="N21" s="360" t="s">
        <v>508</v>
      </c>
      <c r="O21" s="361"/>
      <c r="P21" s="364" t="s">
        <v>125</v>
      </c>
      <c r="Q21" s="353" t="s">
        <v>124</v>
      </c>
      <c r="R21" s="354"/>
      <c r="S21" s="353" t="s">
        <v>123</v>
      </c>
      <c r="T21" s="355"/>
    </row>
    <row r="22" spans="1:20" ht="204.75" customHeight="1" x14ac:dyDescent="0.25">
      <c r="A22" s="358"/>
      <c r="B22" s="362"/>
      <c r="C22" s="363"/>
      <c r="D22" s="367"/>
      <c r="E22" s="362"/>
      <c r="F22" s="363"/>
      <c r="G22" s="362"/>
      <c r="H22" s="363"/>
      <c r="I22" s="362"/>
      <c r="J22" s="363"/>
      <c r="K22" s="365"/>
      <c r="L22" s="362"/>
      <c r="M22" s="363"/>
      <c r="N22" s="362"/>
      <c r="O22" s="363"/>
      <c r="P22" s="365"/>
      <c r="Q22" s="90" t="s">
        <v>122</v>
      </c>
      <c r="R22" s="90" t="s">
        <v>482</v>
      </c>
      <c r="S22" s="90" t="s">
        <v>121</v>
      </c>
      <c r="T22" s="90" t="s">
        <v>120</v>
      </c>
    </row>
    <row r="23" spans="1:20" ht="51.75" customHeight="1" x14ac:dyDescent="0.25">
      <c r="A23" s="359"/>
      <c r="B23" s="149" t="s">
        <v>118</v>
      </c>
      <c r="C23" s="149" t="s">
        <v>119</v>
      </c>
      <c r="D23" s="365"/>
      <c r="E23" s="149" t="s">
        <v>118</v>
      </c>
      <c r="F23" s="149" t="s">
        <v>119</v>
      </c>
      <c r="G23" s="149" t="s">
        <v>118</v>
      </c>
      <c r="H23" s="149" t="s">
        <v>119</v>
      </c>
      <c r="I23" s="149" t="s">
        <v>118</v>
      </c>
      <c r="J23" s="149" t="s">
        <v>119</v>
      </c>
      <c r="K23" s="149" t="s">
        <v>118</v>
      </c>
      <c r="L23" s="149" t="s">
        <v>118</v>
      </c>
      <c r="M23" s="149" t="s">
        <v>119</v>
      </c>
      <c r="N23" s="149" t="s">
        <v>118</v>
      </c>
      <c r="O23" s="149" t="s">
        <v>119</v>
      </c>
      <c r="P23" s="150" t="s">
        <v>118</v>
      </c>
      <c r="Q23" s="90" t="s">
        <v>118</v>
      </c>
      <c r="R23" s="90" t="s">
        <v>118</v>
      </c>
      <c r="S23" s="90" t="s">
        <v>118</v>
      </c>
      <c r="T23" s="90" t="s">
        <v>118</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ht="38.25" customHeight="1" x14ac:dyDescent="0.25">
      <c r="A25" s="292">
        <v>1</v>
      </c>
      <c r="B25" s="293" t="s">
        <v>567</v>
      </c>
      <c r="C25" s="293" t="s">
        <v>567</v>
      </c>
      <c r="D25" s="293" t="s">
        <v>481</v>
      </c>
      <c r="E25" s="293" t="s">
        <v>568</v>
      </c>
      <c r="F25" s="294" t="s">
        <v>367</v>
      </c>
      <c r="G25" s="293" t="s">
        <v>569</v>
      </c>
      <c r="H25" s="293" t="s">
        <v>570</v>
      </c>
      <c r="I25" s="295">
        <v>1991</v>
      </c>
      <c r="J25" s="294" t="s">
        <v>367</v>
      </c>
      <c r="K25" s="295">
        <v>1991</v>
      </c>
      <c r="L25" s="296">
        <v>110</v>
      </c>
      <c r="M25" s="294">
        <v>110</v>
      </c>
      <c r="N25" s="294" t="s">
        <v>367</v>
      </c>
      <c r="O25" s="294" t="s">
        <v>367</v>
      </c>
      <c r="P25" s="294" t="s">
        <v>367</v>
      </c>
      <c r="Q25" s="297" t="s">
        <v>571</v>
      </c>
      <c r="R25" s="298" t="s">
        <v>572</v>
      </c>
      <c r="S25" s="294" t="s">
        <v>367</v>
      </c>
      <c r="T25" s="294" t="s">
        <v>367</v>
      </c>
    </row>
    <row r="26" spans="1:20" ht="46.5" customHeight="1" x14ac:dyDescent="0.25">
      <c r="A26" s="292">
        <v>2</v>
      </c>
      <c r="B26" s="293" t="s">
        <v>567</v>
      </c>
      <c r="C26" s="293" t="s">
        <v>567</v>
      </c>
      <c r="D26" s="293" t="s">
        <v>481</v>
      </c>
      <c r="E26" s="293" t="s">
        <v>573</v>
      </c>
      <c r="F26" s="294" t="s">
        <v>367</v>
      </c>
      <c r="G26" s="293" t="s">
        <v>574</v>
      </c>
      <c r="H26" s="293" t="s">
        <v>575</v>
      </c>
      <c r="I26" s="295">
        <v>1986</v>
      </c>
      <c r="J26" s="294" t="s">
        <v>367</v>
      </c>
      <c r="K26" s="295">
        <v>1986</v>
      </c>
      <c r="L26" s="296">
        <v>110</v>
      </c>
      <c r="M26" s="294">
        <v>110</v>
      </c>
      <c r="N26" s="294" t="s">
        <v>367</v>
      </c>
      <c r="O26" s="294" t="s">
        <v>367</v>
      </c>
      <c r="P26" s="294" t="s">
        <v>367</v>
      </c>
      <c r="Q26" s="297" t="s">
        <v>571</v>
      </c>
      <c r="R26" s="298" t="s">
        <v>572</v>
      </c>
      <c r="S26" s="294" t="s">
        <v>367</v>
      </c>
      <c r="T26" s="294" t="s">
        <v>367</v>
      </c>
    </row>
    <row r="27" spans="1:20" ht="46.5" customHeight="1" x14ac:dyDescent="0.25">
      <c r="A27" s="292">
        <v>3</v>
      </c>
      <c r="B27" s="293" t="s">
        <v>567</v>
      </c>
      <c r="C27" s="293" t="s">
        <v>567</v>
      </c>
      <c r="D27" s="293" t="s">
        <v>481</v>
      </c>
      <c r="E27" s="293" t="s">
        <v>576</v>
      </c>
      <c r="F27" s="294" t="s">
        <v>367</v>
      </c>
      <c r="G27" s="293" t="s">
        <v>577</v>
      </c>
      <c r="H27" s="293" t="s">
        <v>578</v>
      </c>
      <c r="I27" s="296">
        <v>1982</v>
      </c>
      <c r="J27" s="294" t="s">
        <v>367</v>
      </c>
      <c r="K27" s="296">
        <v>1982</v>
      </c>
      <c r="L27" s="296">
        <v>35</v>
      </c>
      <c r="M27" s="296">
        <v>35</v>
      </c>
      <c r="N27" s="294" t="s">
        <v>367</v>
      </c>
      <c r="O27" s="294" t="s">
        <v>367</v>
      </c>
      <c r="P27" s="294" t="s">
        <v>367</v>
      </c>
      <c r="Q27" s="297" t="s">
        <v>571</v>
      </c>
      <c r="R27" s="298" t="s">
        <v>572</v>
      </c>
      <c r="S27" s="294" t="s">
        <v>367</v>
      </c>
      <c r="T27" s="294" t="s">
        <v>367</v>
      </c>
    </row>
    <row r="28" spans="1:20" ht="46.5" customHeight="1" x14ac:dyDescent="0.25">
      <c r="A28" s="292">
        <v>4</v>
      </c>
      <c r="B28" s="293" t="s">
        <v>567</v>
      </c>
      <c r="C28" s="293" t="s">
        <v>567</v>
      </c>
      <c r="D28" s="293" t="s">
        <v>481</v>
      </c>
      <c r="E28" s="293" t="s">
        <v>576</v>
      </c>
      <c r="F28" s="294" t="s">
        <v>367</v>
      </c>
      <c r="G28" s="293" t="s">
        <v>579</v>
      </c>
      <c r="H28" s="293" t="s">
        <v>580</v>
      </c>
      <c r="I28" s="296">
        <v>1982</v>
      </c>
      <c r="J28" s="294" t="s">
        <v>367</v>
      </c>
      <c r="K28" s="296">
        <v>1982</v>
      </c>
      <c r="L28" s="296">
        <v>35</v>
      </c>
      <c r="M28" s="296">
        <v>35</v>
      </c>
      <c r="N28" s="294" t="s">
        <v>367</v>
      </c>
      <c r="O28" s="294" t="s">
        <v>367</v>
      </c>
      <c r="P28" s="294" t="s">
        <v>367</v>
      </c>
      <c r="Q28" s="297" t="s">
        <v>571</v>
      </c>
      <c r="R28" s="298" t="s">
        <v>572</v>
      </c>
      <c r="S28" s="294" t="s">
        <v>367</v>
      </c>
      <c r="T28" s="294" t="s">
        <v>367</v>
      </c>
    </row>
    <row r="29" spans="1:20" ht="46.5" customHeight="1" x14ac:dyDescent="0.25">
      <c r="A29" s="292">
        <v>5</v>
      </c>
      <c r="B29" s="293" t="s">
        <v>567</v>
      </c>
      <c r="C29" s="293" t="s">
        <v>567</v>
      </c>
      <c r="D29" s="293" t="s">
        <v>481</v>
      </c>
      <c r="E29" s="293" t="s">
        <v>576</v>
      </c>
      <c r="F29" s="294" t="s">
        <v>367</v>
      </c>
      <c r="G29" s="293" t="s">
        <v>581</v>
      </c>
      <c r="H29" s="293" t="s">
        <v>582</v>
      </c>
      <c r="I29" s="296">
        <v>1982</v>
      </c>
      <c r="J29" s="294" t="s">
        <v>367</v>
      </c>
      <c r="K29" s="296">
        <v>1982</v>
      </c>
      <c r="L29" s="296">
        <v>35</v>
      </c>
      <c r="M29" s="296">
        <v>35</v>
      </c>
      <c r="N29" s="294" t="s">
        <v>367</v>
      </c>
      <c r="O29" s="294" t="s">
        <v>367</v>
      </c>
      <c r="P29" s="294" t="s">
        <v>367</v>
      </c>
      <c r="Q29" s="297" t="s">
        <v>571</v>
      </c>
      <c r="R29" s="298" t="s">
        <v>572</v>
      </c>
      <c r="S29" s="294" t="s">
        <v>367</v>
      </c>
      <c r="T29" s="294" t="s">
        <v>367</v>
      </c>
    </row>
    <row r="30" spans="1:20" ht="46.5" customHeight="1" x14ac:dyDescent="0.25">
      <c r="A30" s="292">
        <v>6</v>
      </c>
      <c r="B30" s="293" t="s">
        <v>567</v>
      </c>
      <c r="C30" s="293" t="s">
        <v>567</v>
      </c>
      <c r="D30" s="293" t="s">
        <v>481</v>
      </c>
      <c r="E30" s="293" t="s">
        <v>576</v>
      </c>
      <c r="F30" s="294" t="s">
        <v>367</v>
      </c>
      <c r="G30" s="293" t="s">
        <v>583</v>
      </c>
      <c r="H30" s="293" t="s">
        <v>584</v>
      </c>
      <c r="I30" s="296">
        <v>1982</v>
      </c>
      <c r="J30" s="294" t="s">
        <v>367</v>
      </c>
      <c r="K30" s="296">
        <v>1982</v>
      </c>
      <c r="L30" s="296">
        <v>35</v>
      </c>
      <c r="M30" s="296">
        <v>35</v>
      </c>
      <c r="N30" s="294" t="s">
        <v>367</v>
      </c>
      <c r="O30" s="294" t="s">
        <v>367</v>
      </c>
      <c r="P30" s="294" t="s">
        <v>367</v>
      </c>
      <c r="Q30" s="297" t="s">
        <v>571</v>
      </c>
      <c r="R30" s="298" t="s">
        <v>572</v>
      </c>
      <c r="S30" s="294" t="s">
        <v>367</v>
      </c>
      <c r="T30" s="294" t="s">
        <v>367</v>
      </c>
    </row>
    <row r="31" spans="1:20" ht="29.25" customHeight="1" x14ac:dyDescent="0.25">
      <c r="A31" s="292">
        <v>7</v>
      </c>
      <c r="B31" s="293" t="s">
        <v>567</v>
      </c>
      <c r="C31" s="293" t="s">
        <v>567</v>
      </c>
      <c r="D31" s="293" t="s">
        <v>481</v>
      </c>
      <c r="E31" s="293" t="s">
        <v>576</v>
      </c>
      <c r="F31" s="294" t="s">
        <v>367</v>
      </c>
      <c r="G31" s="293" t="s">
        <v>585</v>
      </c>
      <c r="H31" s="293" t="s">
        <v>586</v>
      </c>
      <c r="I31" s="296">
        <v>1982</v>
      </c>
      <c r="J31" s="294" t="s">
        <v>367</v>
      </c>
      <c r="K31" s="296">
        <v>1982</v>
      </c>
      <c r="L31" s="296">
        <v>35</v>
      </c>
      <c r="M31" s="296">
        <v>35</v>
      </c>
      <c r="N31" s="294" t="s">
        <v>367</v>
      </c>
      <c r="O31" s="294" t="s">
        <v>367</v>
      </c>
      <c r="P31" s="294" t="s">
        <v>367</v>
      </c>
      <c r="Q31" s="297" t="s">
        <v>571</v>
      </c>
      <c r="R31" s="298" t="s">
        <v>572</v>
      </c>
      <c r="S31" s="294" t="s">
        <v>367</v>
      </c>
      <c r="T31" s="294" t="s">
        <v>367</v>
      </c>
    </row>
    <row r="32" spans="1:20" ht="29.25" customHeight="1" x14ac:dyDescent="0.25">
      <c r="A32" s="292">
        <v>8</v>
      </c>
      <c r="B32" s="293" t="s">
        <v>567</v>
      </c>
      <c r="C32" s="293" t="s">
        <v>567</v>
      </c>
      <c r="D32" s="293" t="s">
        <v>481</v>
      </c>
      <c r="E32" s="293" t="s">
        <v>576</v>
      </c>
      <c r="F32" s="294" t="s">
        <v>367</v>
      </c>
      <c r="G32" s="293" t="s">
        <v>587</v>
      </c>
      <c r="H32" s="293" t="s">
        <v>588</v>
      </c>
      <c r="I32" s="296">
        <v>1982</v>
      </c>
      <c r="J32" s="294" t="s">
        <v>367</v>
      </c>
      <c r="K32" s="296">
        <v>1982</v>
      </c>
      <c r="L32" s="296">
        <v>35</v>
      </c>
      <c r="M32" s="296">
        <v>35</v>
      </c>
      <c r="N32" s="294" t="s">
        <v>367</v>
      </c>
      <c r="O32" s="294" t="s">
        <v>367</v>
      </c>
      <c r="P32" s="294" t="s">
        <v>367</v>
      </c>
      <c r="Q32" s="297" t="s">
        <v>571</v>
      </c>
      <c r="R32" s="298" t="s">
        <v>572</v>
      </c>
      <c r="S32" s="294" t="s">
        <v>367</v>
      </c>
      <c r="T32" s="294" t="s">
        <v>367</v>
      </c>
    </row>
    <row r="33" spans="1:113" ht="29.25" customHeight="1" x14ac:dyDescent="0.25">
      <c r="A33" s="292">
        <v>9</v>
      </c>
      <c r="B33" s="293" t="s">
        <v>567</v>
      </c>
      <c r="C33" s="293" t="s">
        <v>567</v>
      </c>
      <c r="D33" s="293" t="s">
        <v>481</v>
      </c>
      <c r="E33" s="293" t="s">
        <v>576</v>
      </c>
      <c r="F33" s="294" t="s">
        <v>367</v>
      </c>
      <c r="G33" s="293" t="s">
        <v>589</v>
      </c>
      <c r="H33" s="293" t="s">
        <v>590</v>
      </c>
      <c r="I33" s="296">
        <v>1982</v>
      </c>
      <c r="J33" s="294" t="s">
        <v>367</v>
      </c>
      <c r="K33" s="296">
        <v>1982</v>
      </c>
      <c r="L33" s="296">
        <v>35</v>
      </c>
      <c r="M33" s="296">
        <v>35</v>
      </c>
      <c r="N33" s="294" t="s">
        <v>367</v>
      </c>
      <c r="O33" s="294" t="s">
        <v>367</v>
      </c>
      <c r="P33" s="294" t="s">
        <v>367</v>
      </c>
      <c r="Q33" s="297" t="s">
        <v>571</v>
      </c>
      <c r="R33" s="298" t="s">
        <v>572</v>
      </c>
      <c r="S33" s="294" t="s">
        <v>367</v>
      </c>
      <c r="T33" s="294" t="s">
        <v>367</v>
      </c>
    </row>
    <row r="34" spans="1:113" ht="29.25" customHeight="1" x14ac:dyDescent="0.25">
      <c r="A34" s="292">
        <v>10</v>
      </c>
      <c r="B34" s="293" t="s">
        <v>567</v>
      </c>
      <c r="C34" s="293" t="s">
        <v>567</v>
      </c>
      <c r="D34" s="299" t="s">
        <v>591</v>
      </c>
      <c r="E34" s="299" t="s">
        <v>592</v>
      </c>
      <c r="F34" s="294" t="s">
        <v>367</v>
      </c>
      <c r="G34" s="300" t="s">
        <v>593</v>
      </c>
      <c r="H34" s="300" t="s">
        <v>593</v>
      </c>
      <c r="I34" s="296">
        <v>1981</v>
      </c>
      <c r="J34" s="294" t="s">
        <v>367</v>
      </c>
      <c r="K34" s="296">
        <v>1982</v>
      </c>
      <c r="L34" s="301">
        <v>6</v>
      </c>
      <c r="M34" s="301">
        <v>6</v>
      </c>
      <c r="N34" s="294">
        <v>6.3E-2</v>
      </c>
      <c r="O34" s="294" t="s">
        <v>367</v>
      </c>
      <c r="P34" s="294" t="s">
        <v>367</v>
      </c>
      <c r="Q34" s="297" t="s">
        <v>571</v>
      </c>
      <c r="R34" s="298" t="s">
        <v>572</v>
      </c>
      <c r="S34" s="294" t="s">
        <v>367</v>
      </c>
      <c r="T34" s="294" t="s">
        <v>367</v>
      </c>
    </row>
    <row r="35" spans="1:113" ht="29.25" customHeight="1" x14ac:dyDescent="0.25">
      <c r="A35" s="292">
        <v>11</v>
      </c>
      <c r="B35" s="293" t="s">
        <v>567</v>
      </c>
      <c r="C35" s="293" t="s">
        <v>567</v>
      </c>
      <c r="D35" s="299" t="s">
        <v>591</v>
      </c>
      <c r="E35" s="299" t="s">
        <v>592</v>
      </c>
      <c r="F35" s="294" t="s">
        <v>367</v>
      </c>
      <c r="G35" s="300" t="s">
        <v>594</v>
      </c>
      <c r="H35" s="300" t="s">
        <v>594</v>
      </c>
      <c r="I35" s="296">
        <v>1981</v>
      </c>
      <c r="J35" s="294" t="s">
        <v>367</v>
      </c>
      <c r="K35" s="296">
        <v>1982</v>
      </c>
      <c r="L35" s="301">
        <v>6</v>
      </c>
      <c r="M35" s="301">
        <v>6</v>
      </c>
      <c r="N35" s="294">
        <v>6.3E-2</v>
      </c>
      <c r="O35" s="294" t="s">
        <v>367</v>
      </c>
      <c r="P35" s="294" t="s">
        <v>367</v>
      </c>
      <c r="Q35" s="297" t="s">
        <v>571</v>
      </c>
      <c r="R35" s="298" t="s">
        <v>572</v>
      </c>
      <c r="S35" s="294" t="s">
        <v>367</v>
      </c>
      <c r="T35" s="294" t="s">
        <v>367</v>
      </c>
    </row>
    <row r="36" spans="1:113" ht="29.25" customHeight="1" x14ac:dyDescent="0.25">
      <c r="A36" s="61"/>
      <c r="B36" s="61"/>
      <c r="C36" s="61"/>
      <c r="D36" s="61"/>
      <c r="E36" s="61"/>
      <c r="F36" s="61"/>
      <c r="G36" s="61"/>
      <c r="H36" s="61"/>
      <c r="I36" s="61"/>
      <c r="J36" s="61"/>
      <c r="K36" s="61"/>
      <c r="L36" s="61"/>
      <c r="M36" s="61"/>
      <c r="N36" s="61"/>
      <c r="O36" s="61"/>
      <c r="P36" s="61"/>
      <c r="Q36" s="61"/>
      <c r="R36" s="61"/>
      <c r="S36" s="61"/>
      <c r="T36" s="61"/>
    </row>
    <row r="37" spans="1:113" ht="29.25" customHeight="1" x14ac:dyDescent="0.25">
      <c r="A37" s="61"/>
      <c r="B37" s="165"/>
      <c r="C37" s="165"/>
      <c r="D37" s="175"/>
      <c r="E37" s="175"/>
      <c r="F37" s="175"/>
      <c r="G37" s="177"/>
      <c r="H37" s="177"/>
      <c r="I37" s="176"/>
      <c r="J37" s="176"/>
      <c r="K37" s="176"/>
      <c r="L37" s="176"/>
      <c r="M37" s="176"/>
      <c r="N37" s="176"/>
      <c r="O37" s="176"/>
      <c r="P37" s="176"/>
      <c r="Q37" s="177"/>
      <c r="R37" s="177"/>
      <c r="S37" s="176"/>
      <c r="T37" s="176"/>
    </row>
    <row r="38" spans="1:113" ht="3" customHeight="1" x14ac:dyDescent="0.25"/>
    <row r="39" spans="1:113" s="58" customFormat="1" ht="12.75" x14ac:dyDescent="0.2">
      <c r="B39" s="59"/>
      <c r="C39" s="59"/>
      <c r="K39" s="59"/>
    </row>
    <row r="40" spans="1:113" s="58" customFormat="1" x14ac:dyDescent="0.25">
      <c r="B40" s="56" t="s">
        <v>117</v>
      </c>
      <c r="C40" s="56"/>
      <c r="D40" s="56"/>
      <c r="E40" s="56"/>
      <c r="F40" s="56"/>
      <c r="G40" s="56"/>
      <c r="H40" s="56"/>
      <c r="I40" s="56"/>
      <c r="J40" s="56"/>
      <c r="K40" s="56"/>
      <c r="L40" s="56"/>
      <c r="M40" s="56"/>
      <c r="N40" s="56"/>
      <c r="O40" s="56"/>
      <c r="P40" s="56"/>
      <c r="Q40" s="56"/>
      <c r="R40" s="56"/>
    </row>
    <row r="41" spans="1:113" x14ac:dyDescent="0.25">
      <c r="B41" s="366" t="s">
        <v>518</v>
      </c>
      <c r="C41" s="366"/>
      <c r="D41" s="366"/>
      <c r="E41" s="366"/>
      <c r="F41" s="366"/>
      <c r="G41" s="366"/>
      <c r="H41" s="366"/>
      <c r="I41" s="366"/>
      <c r="J41" s="366"/>
      <c r="K41" s="366"/>
      <c r="L41" s="366"/>
      <c r="M41" s="366"/>
      <c r="N41" s="366"/>
      <c r="O41" s="366"/>
      <c r="P41" s="366"/>
      <c r="Q41" s="366"/>
      <c r="R41" s="366"/>
    </row>
    <row r="42" spans="1:113" x14ac:dyDescent="0.25">
      <c r="B42" s="56"/>
      <c r="C42" s="56"/>
      <c r="D42" s="56"/>
      <c r="E42" s="56"/>
      <c r="F42" s="56"/>
      <c r="G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x14ac:dyDescent="0.25">
      <c r="B43" s="55" t="s">
        <v>481</v>
      </c>
      <c r="C43" s="55"/>
      <c r="D43" s="55"/>
      <c r="E43" s="55"/>
      <c r="F43" s="53"/>
      <c r="G43" s="53"/>
      <c r="H43" s="55"/>
      <c r="I43" s="55"/>
      <c r="J43" s="55"/>
      <c r="K43" s="55"/>
      <c r="L43" s="55"/>
      <c r="M43" s="55"/>
      <c r="N43" s="55"/>
      <c r="O43" s="55"/>
      <c r="P43" s="55"/>
      <c r="Q43" s="55"/>
      <c r="R43" s="55"/>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row>
    <row r="44" spans="1:113" x14ac:dyDescent="0.25">
      <c r="B44" s="55" t="s">
        <v>116</v>
      </c>
      <c r="C44" s="55"/>
      <c r="D44" s="55"/>
      <c r="E44" s="55"/>
      <c r="F44" s="53"/>
      <c r="G44" s="53"/>
      <c r="H44" s="55"/>
      <c r="I44" s="55"/>
      <c r="J44" s="55"/>
      <c r="K44" s="55"/>
      <c r="L44" s="55"/>
      <c r="M44" s="55"/>
      <c r="N44" s="55"/>
      <c r="O44" s="55"/>
      <c r="P44" s="55"/>
      <c r="Q44" s="55"/>
      <c r="R44" s="55"/>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3" customFormat="1" x14ac:dyDescent="0.25">
      <c r="B45" s="55" t="s">
        <v>115</v>
      </c>
      <c r="C45" s="55"/>
      <c r="D45" s="55"/>
      <c r="E45" s="55"/>
      <c r="H45" s="55"/>
      <c r="I45" s="55"/>
      <c r="J45" s="55"/>
      <c r="K45" s="55"/>
      <c r="L45" s="55"/>
      <c r="M45" s="55"/>
      <c r="N45" s="55"/>
      <c r="O45" s="55"/>
      <c r="P45" s="55"/>
      <c r="Q45" s="55"/>
      <c r="R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114</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113</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2:113" s="53" customFormat="1" x14ac:dyDescent="0.25">
      <c r="B49" s="55" t="s">
        <v>111</v>
      </c>
      <c r="C49" s="55"/>
      <c r="D49" s="55"/>
      <c r="E49" s="55"/>
      <c r="H49" s="55"/>
      <c r="I49" s="55"/>
      <c r="J49" s="55"/>
      <c r="K49" s="55"/>
      <c r="L49" s="55"/>
      <c r="M49" s="55"/>
      <c r="N49" s="55"/>
      <c r="O49" s="55"/>
      <c r="P49" s="5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2:113" s="53" customFormat="1" x14ac:dyDescent="0.25">
      <c r="B50" s="55" t="s">
        <v>110</v>
      </c>
      <c r="C50" s="55"/>
      <c r="D50" s="55"/>
      <c r="E50" s="55"/>
      <c r="H50" s="55"/>
      <c r="I50" s="55"/>
      <c r="J50" s="55"/>
      <c r="K50" s="55"/>
      <c r="L50" s="55"/>
      <c r="M50" s="55"/>
      <c r="N50" s="55"/>
      <c r="O50" s="55"/>
      <c r="P50" s="55"/>
      <c r="Q50" s="55"/>
      <c r="R50" s="55"/>
      <c r="S50" s="55"/>
      <c r="T50" s="55"/>
      <c r="U50" s="55"/>
      <c r="V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row r="51" spans="2:113" s="53" customFormat="1" x14ac:dyDescent="0.25">
      <c r="B51" s="55" t="s">
        <v>109</v>
      </c>
      <c r="C51" s="55"/>
      <c r="D51" s="55"/>
      <c r="E51" s="55"/>
      <c r="H51" s="55"/>
      <c r="I51" s="55"/>
      <c r="J51" s="55"/>
      <c r="K51" s="55"/>
      <c r="L51" s="55"/>
      <c r="M51" s="55"/>
      <c r="N51" s="55"/>
      <c r="O51" s="55"/>
      <c r="P51" s="55"/>
      <c r="Q51" s="55"/>
      <c r="R51" s="55"/>
      <c r="S51" s="55"/>
      <c r="T51" s="55"/>
      <c r="U51" s="55"/>
      <c r="V51" s="55"/>
      <c r="AN51" s="55"/>
      <c r="AO51" s="55"/>
      <c r="AP51" s="55"/>
      <c r="AQ51" s="55"/>
      <c r="AR51" s="55"/>
      <c r="AS51" s="55"/>
      <c r="AT51" s="55"/>
      <c r="AU51" s="55"/>
      <c r="AV51" s="55"/>
      <c r="AW51" s="55"/>
      <c r="AX51" s="55"/>
      <c r="AY51" s="55"/>
      <c r="AZ51" s="55"/>
      <c r="BA51" s="55"/>
      <c r="BB51" s="55"/>
      <c r="BC51" s="55"/>
      <c r="BD51" s="55"/>
      <c r="BE51" s="55"/>
      <c r="BF51" s="55"/>
      <c r="BG51" s="55"/>
      <c r="BH51" s="55"/>
      <c r="BI51" s="55"/>
      <c r="BJ51" s="55"/>
      <c r="BK51" s="54"/>
      <c r="BL51" s="54"/>
      <c r="BM51" s="54"/>
      <c r="BN51" s="54"/>
      <c r="BO51" s="54"/>
      <c r="BP51" s="54"/>
      <c r="BQ51" s="54"/>
      <c r="BR51" s="54"/>
      <c r="BS51" s="54"/>
      <c r="BT51" s="54"/>
      <c r="BU51" s="54"/>
      <c r="BV51" s="54"/>
      <c r="BW51" s="54"/>
      <c r="BX51" s="54"/>
      <c r="BY51" s="54"/>
      <c r="BZ51" s="54"/>
      <c r="CA51" s="54"/>
      <c r="CB51" s="54"/>
      <c r="CC51" s="54"/>
      <c r="CD51" s="54"/>
      <c r="CE51" s="54"/>
      <c r="CF51" s="54"/>
      <c r="CG51" s="54"/>
      <c r="CH51" s="54"/>
      <c r="CI51" s="54"/>
      <c r="CJ51" s="54"/>
      <c r="CK51" s="54"/>
      <c r="CL51" s="54"/>
      <c r="CM51" s="54"/>
      <c r="CN51" s="54"/>
      <c r="CO51" s="54"/>
      <c r="CP51" s="54"/>
      <c r="CQ51" s="54"/>
      <c r="CR51" s="54"/>
      <c r="CS51" s="54"/>
      <c r="CT51" s="54"/>
      <c r="CU51" s="54"/>
      <c r="CV51" s="54"/>
      <c r="CW51" s="54"/>
      <c r="CX51" s="54"/>
      <c r="CY51" s="54"/>
      <c r="CZ51" s="54"/>
      <c r="DA51" s="54"/>
      <c r="DB51" s="54"/>
      <c r="DC51" s="54"/>
      <c r="DD51" s="54"/>
      <c r="DE51" s="54"/>
      <c r="DF51" s="54"/>
      <c r="DG51" s="54"/>
      <c r="DH51" s="54"/>
      <c r="DI51" s="54"/>
    </row>
    <row r="52" spans="2:113" s="53" customFormat="1" x14ac:dyDescent="0.25">
      <c r="B52" s="55" t="s">
        <v>108</v>
      </c>
      <c r="C52" s="55"/>
      <c r="D52" s="55"/>
      <c r="E52" s="55"/>
      <c r="H52" s="55"/>
      <c r="I52" s="55"/>
      <c r="J52" s="55"/>
      <c r="K52" s="55"/>
      <c r="L52" s="55"/>
      <c r="M52" s="55"/>
      <c r="N52" s="55"/>
      <c r="O52" s="55"/>
      <c r="P52" s="55"/>
      <c r="Q52" s="55"/>
      <c r="R52" s="55"/>
      <c r="S52" s="55"/>
      <c r="T52" s="55"/>
      <c r="U52" s="55"/>
      <c r="V52" s="55"/>
      <c r="AN52" s="55"/>
      <c r="AO52" s="55"/>
      <c r="AP52" s="55"/>
      <c r="AQ52" s="55"/>
      <c r="AR52" s="55"/>
      <c r="AS52" s="55"/>
      <c r="AT52" s="55"/>
      <c r="AU52" s="55"/>
      <c r="AV52" s="55"/>
      <c r="AW52" s="55"/>
      <c r="AX52" s="55"/>
      <c r="AY52" s="55"/>
      <c r="AZ52" s="55"/>
      <c r="BA52" s="55"/>
      <c r="BB52" s="55"/>
      <c r="BC52" s="55"/>
      <c r="BD52" s="55"/>
      <c r="BE52" s="55"/>
      <c r="BF52" s="55"/>
      <c r="BG52" s="55"/>
      <c r="BH52" s="55"/>
      <c r="BI52" s="55"/>
      <c r="BJ52" s="55"/>
      <c r="BK52" s="54"/>
      <c r="BL52" s="54"/>
      <c r="BM52" s="54"/>
      <c r="BN52" s="54"/>
      <c r="BO52" s="54"/>
      <c r="BP52" s="54"/>
      <c r="BQ52" s="54"/>
      <c r="BR52" s="54"/>
      <c r="BS52" s="54"/>
      <c r="BT52" s="54"/>
      <c r="BU52" s="54"/>
      <c r="BV52" s="54"/>
      <c r="BW52" s="54"/>
      <c r="BX52" s="54"/>
      <c r="BY52" s="54"/>
      <c r="BZ52" s="54"/>
      <c r="CA52" s="54"/>
      <c r="CB52" s="54"/>
      <c r="CC52" s="54"/>
      <c r="CD52" s="54"/>
      <c r="CE52" s="54"/>
      <c r="CF52" s="54"/>
      <c r="CG52" s="54"/>
      <c r="CH52" s="54"/>
      <c r="CI52" s="54"/>
      <c r="CJ52" s="54"/>
      <c r="CK52" s="54"/>
      <c r="CL52" s="54"/>
      <c r="CM52" s="54"/>
      <c r="CN52" s="54"/>
      <c r="CO52" s="54"/>
      <c r="CP52" s="54"/>
      <c r="CQ52" s="54"/>
      <c r="CR52" s="54"/>
      <c r="CS52" s="54"/>
      <c r="CT52" s="54"/>
      <c r="CU52" s="54"/>
      <c r="CV52" s="54"/>
      <c r="CW52" s="54"/>
      <c r="CX52" s="54"/>
      <c r="CY52" s="54"/>
      <c r="CZ52" s="54"/>
      <c r="DA52" s="54"/>
      <c r="DB52" s="54"/>
      <c r="DC52" s="54"/>
      <c r="DD52" s="54"/>
      <c r="DE52" s="54"/>
      <c r="DF52" s="54"/>
      <c r="DG52" s="54"/>
      <c r="DH52" s="54"/>
      <c r="DI52" s="54"/>
    </row>
    <row r="53" spans="2:113" s="53" customFormat="1" x14ac:dyDescent="0.25">
      <c r="Q53" s="55"/>
      <c r="R53" s="55"/>
      <c r="S53" s="55"/>
      <c r="T53" s="55"/>
      <c r="U53" s="55"/>
      <c r="V53" s="55"/>
      <c r="AN53" s="55"/>
      <c r="AO53" s="55"/>
      <c r="AP53" s="55"/>
      <c r="AQ53" s="55"/>
      <c r="AR53" s="55"/>
      <c r="AS53" s="55"/>
      <c r="AT53" s="55"/>
      <c r="AU53" s="55"/>
      <c r="AV53" s="55"/>
      <c r="AW53" s="55"/>
      <c r="AX53" s="55"/>
      <c r="AY53" s="55"/>
      <c r="AZ53" s="55"/>
      <c r="BA53" s="55"/>
      <c r="BB53" s="55"/>
      <c r="BC53" s="55"/>
      <c r="BD53" s="55"/>
      <c r="BE53" s="55"/>
      <c r="BF53" s="55"/>
      <c r="BG53" s="55"/>
      <c r="BH53" s="55"/>
      <c r="BI53" s="55"/>
      <c r="BJ53" s="55"/>
      <c r="BK53" s="54"/>
      <c r="BL53" s="54"/>
      <c r="BM53" s="54"/>
      <c r="BN53" s="54"/>
      <c r="BO53" s="54"/>
      <c r="BP53" s="54"/>
      <c r="BQ53" s="54"/>
      <c r="BR53" s="54"/>
      <c r="BS53" s="54"/>
      <c r="BT53" s="54"/>
      <c r="BU53" s="54"/>
      <c r="BV53" s="54"/>
      <c r="BW53" s="54"/>
      <c r="BX53" s="54"/>
      <c r="BY53" s="54"/>
      <c r="BZ53" s="54"/>
      <c r="CA53" s="54"/>
      <c r="CB53" s="54"/>
      <c r="CC53" s="54"/>
      <c r="CD53" s="54"/>
      <c r="CE53" s="54"/>
      <c r="CF53" s="54"/>
      <c r="CG53" s="54"/>
      <c r="CH53" s="54"/>
      <c r="CI53" s="54"/>
      <c r="CJ53" s="54"/>
      <c r="CK53" s="54"/>
      <c r="CL53" s="54"/>
      <c r="CM53" s="54"/>
      <c r="CN53" s="54"/>
      <c r="CO53" s="54"/>
      <c r="CP53" s="54"/>
      <c r="CQ53" s="54"/>
      <c r="CR53" s="54"/>
      <c r="CS53" s="54"/>
      <c r="CT53" s="54"/>
      <c r="CU53" s="54"/>
      <c r="CV53" s="54"/>
      <c r="CW53" s="54"/>
      <c r="CX53" s="54"/>
      <c r="CY53" s="54"/>
      <c r="CZ53" s="54"/>
      <c r="DA53" s="54"/>
      <c r="DB53" s="54"/>
      <c r="DC53" s="54"/>
      <c r="DD53" s="54"/>
      <c r="DE53" s="54"/>
      <c r="DF53" s="54"/>
      <c r="DG53" s="54"/>
      <c r="DH53" s="54"/>
      <c r="DI53" s="54"/>
    </row>
    <row r="54" spans="2:113" s="53" customFormat="1" x14ac:dyDescent="0.25">
      <c r="Q54" s="55"/>
      <c r="R54" s="55"/>
      <c r="S54" s="55"/>
      <c r="T54" s="55"/>
      <c r="U54" s="55"/>
      <c r="V54" s="55"/>
      <c r="W54" s="55"/>
      <c r="X54" s="55"/>
      <c r="Y54" s="55"/>
      <c r="Z54" s="55"/>
      <c r="AA54" s="55"/>
      <c r="AB54" s="55"/>
      <c r="AC54" s="55"/>
      <c r="AD54" s="55"/>
      <c r="AE54" s="55"/>
      <c r="AF54" s="55"/>
      <c r="AG54" s="55"/>
      <c r="AH54" s="55"/>
      <c r="AI54" s="55"/>
      <c r="AJ54" s="55"/>
      <c r="AK54" s="55"/>
      <c r="AL54" s="55"/>
      <c r="AM54" s="55"/>
      <c r="AN54" s="55"/>
      <c r="AO54" s="55"/>
      <c r="AP54" s="55"/>
      <c r="AQ54" s="55"/>
      <c r="AR54" s="55"/>
      <c r="AS54" s="55"/>
      <c r="AT54" s="55"/>
      <c r="AU54" s="55"/>
      <c r="AV54" s="55"/>
      <c r="AW54" s="55"/>
      <c r="AX54" s="55"/>
      <c r="AY54" s="55"/>
      <c r="AZ54" s="55"/>
      <c r="BA54" s="55"/>
      <c r="BB54" s="55"/>
      <c r="BC54" s="55"/>
      <c r="BD54" s="55"/>
      <c r="BE54" s="55"/>
      <c r="BF54" s="55"/>
      <c r="BG54" s="55"/>
      <c r="BH54" s="55"/>
      <c r="BI54" s="55"/>
      <c r="BJ54" s="55"/>
      <c r="BK54" s="54"/>
      <c r="BL54" s="54"/>
      <c r="BM54" s="54"/>
      <c r="BN54" s="54"/>
      <c r="BO54" s="54"/>
      <c r="BP54" s="54"/>
      <c r="BQ54" s="54"/>
      <c r="BR54" s="54"/>
      <c r="BS54" s="54"/>
      <c r="BT54" s="54"/>
      <c r="BU54" s="54"/>
      <c r="BV54" s="54"/>
      <c r="BW54" s="54"/>
      <c r="BX54" s="54"/>
      <c r="BY54" s="54"/>
      <c r="BZ54" s="54"/>
      <c r="CA54" s="54"/>
      <c r="CB54" s="54"/>
      <c r="CC54" s="54"/>
      <c r="CD54" s="54"/>
      <c r="CE54" s="54"/>
      <c r="CF54" s="54"/>
      <c r="CG54" s="54"/>
      <c r="CH54" s="54"/>
      <c r="CI54" s="54"/>
      <c r="CJ54" s="54"/>
      <c r="CK54" s="54"/>
      <c r="CL54" s="54"/>
      <c r="CM54" s="54"/>
      <c r="CN54" s="54"/>
      <c r="CO54" s="54"/>
      <c r="CP54" s="54"/>
      <c r="CQ54" s="54"/>
      <c r="CR54" s="54"/>
      <c r="CS54" s="54"/>
      <c r="CT54" s="54"/>
      <c r="CU54" s="54"/>
      <c r="CV54" s="54"/>
      <c r="CW54" s="54"/>
      <c r="CX54" s="54"/>
      <c r="CY54" s="54"/>
      <c r="CZ54" s="54"/>
      <c r="DA54" s="54"/>
      <c r="DB54" s="54"/>
      <c r="DC54" s="54"/>
      <c r="DD54" s="54"/>
      <c r="DE54" s="54"/>
      <c r="DF54" s="54"/>
      <c r="DG54" s="54"/>
      <c r="DH54" s="54"/>
      <c r="DI54" s="54"/>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E1" zoomScale="55" zoomScaleSheetLayoutView="55" workbookViewId="0">
      <selection activeCell="A7" sqref="A7:AA7"/>
    </sheetView>
  </sheetViews>
  <sheetFormatPr defaultColWidth="10.7109375" defaultRowHeight="15.75" x14ac:dyDescent="0.25"/>
  <cols>
    <col min="1" max="1" width="10.7109375" style="52"/>
    <col min="2" max="3" width="27.140625" style="52" customWidth="1"/>
    <col min="4" max="4" width="36.5703125" style="52" customWidth="1"/>
    <col min="5" max="5" width="29" style="52" customWidth="1"/>
    <col min="6" max="6" width="11.2851562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5.855468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2" width="17.7109375" style="52" customWidth="1"/>
    <col min="23" max="23" width="16.28515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39"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368" t="str">
        <f>'1. паспорт местоположение'!A5:C5</f>
        <v>Год раскрытия информации: 2023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A7" s="341" t="s">
        <v>9</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69" t="str">
        <f>'3.1. паспорт Техсостояние ПС'!A10:T10</f>
        <v xml:space="preserve">АО "Россети Тюмень" </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row>
    <row r="10" spans="1:27" s="12" customFormat="1" ht="18.75" customHeight="1" x14ac:dyDescent="0.2">
      <c r="A10" s="338" t="s">
        <v>8</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row>
    <row r="11" spans="1:27" s="12" customFormat="1" ht="18.75" x14ac:dyDescent="0.2">
      <c r="E11" s="169"/>
      <c r="F11" s="169"/>
      <c r="G11" s="169"/>
      <c r="H11" s="169"/>
      <c r="I11" s="169"/>
      <c r="J11" s="169"/>
      <c r="K11" s="169"/>
      <c r="L11" s="169"/>
      <c r="M11" s="169"/>
      <c r="N11" s="169"/>
      <c r="O11" s="169"/>
      <c r="P11" s="169"/>
      <c r="Q11" s="169"/>
      <c r="R11" s="169"/>
      <c r="S11" s="144"/>
      <c r="T11" s="144"/>
      <c r="U11" s="144"/>
      <c r="V11" s="144"/>
      <c r="W11" s="144"/>
    </row>
    <row r="12" spans="1:27" s="12" customFormat="1" ht="18.75" customHeight="1" x14ac:dyDescent="0.2">
      <c r="A12" s="370" t="str">
        <f>'3.1. паспорт Техсостояние ПС'!A13:T13</f>
        <v xml:space="preserve"> H_TP1100.PS.0055</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row>
    <row r="13" spans="1:27" s="12" customFormat="1" ht="18.75" customHeight="1" x14ac:dyDescent="0.2">
      <c r="A13" s="338" t="s">
        <v>7</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row>
    <row r="14" spans="1:27" s="9" customFormat="1" ht="15.75" customHeight="1" x14ac:dyDescent="0.2">
      <c r="E14" s="170"/>
      <c r="F14" s="170"/>
      <c r="G14" s="170"/>
      <c r="H14" s="170"/>
      <c r="I14" s="170"/>
      <c r="J14" s="170"/>
      <c r="K14" s="170"/>
      <c r="L14" s="170"/>
      <c r="M14" s="170"/>
      <c r="N14" s="170"/>
      <c r="O14" s="170"/>
      <c r="P14" s="170"/>
      <c r="Q14" s="170"/>
      <c r="R14" s="170"/>
      <c r="S14" s="170"/>
      <c r="T14" s="170"/>
      <c r="U14" s="170"/>
      <c r="V14" s="170"/>
      <c r="W14" s="170"/>
    </row>
    <row r="15" spans="1:27" s="3" customFormat="1" ht="46.5" customHeight="1" x14ac:dyDescent="0.2">
      <c r="A15" s="345" t="str">
        <f>'1. паспорт местоположение'!$A$15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row>
    <row r="16" spans="1:27" s="3" customFormat="1" ht="15" customHeight="1" x14ac:dyDescent="0.2">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485</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60" customFormat="1" ht="21" customHeight="1" x14ac:dyDescent="0.25"/>
    <row r="21" spans="1:27" ht="15.75" customHeight="1" x14ac:dyDescent="0.25">
      <c r="A21" s="371" t="s">
        <v>5</v>
      </c>
      <c r="B21" s="373" t="s">
        <v>492</v>
      </c>
      <c r="C21" s="374"/>
      <c r="D21" s="373" t="s">
        <v>494</v>
      </c>
      <c r="E21" s="374"/>
      <c r="F21" s="353" t="s">
        <v>101</v>
      </c>
      <c r="G21" s="355"/>
      <c r="H21" s="355"/>
      <c r="I21" s="354"/>
      <c r="J21" s="371" t="s">
        <v>495</v>
      </c>
      <c r="K21" s="373" t="s">
        <v>496</v>
      </c>
      <c r="L21" s="374"/>
      <c r="M21" s="373" t="s">
        <v>497</v>
      </c>
      <c r="N21" s="374"/>
      <c r="O21" s="373" t="s">
        <v>484</v>
      </c>
      <c r="P21" s="374"/>
      <c r="Q21" s="373" t="s">
        <v>134</v>
      </c>
      <c r="R21" s="374"/>
      <c r="S21" s="371" t="s">
        <v>133</v>
      </c>
      <c r="T21" s="371" t="s">
        <v>498</v>
      </c>
      <c r="U21" s="371" t="s">
        <v>493</v>
      </c>
      <c r="V21" s="373" t="s">
        <v>132</v>
      </c>
      <c r="W21" s="374"/>
      <c r="X21" s="353" t="s">
        <v>124</v>
      </c>
      <c r="Y21" s="355"/>
      <c r="Z21" s="353" t="s">
        <v>123</v>
      </c>
      <c r="AA21" s="355"/>
    </row>
    <row r="22" spans="1:27" ht="216" customHeight="1" x14ac:dyDescent="0.25">
      <c r="A22" s="377"/>
      <c r="B22" s="375"/>
      <c r="C22" s="376"/>
      <c r="D22" s="375"/>
      <c r="E22" s="376"/>
      <c r="F22" s="353" t="s">
        <v>131</v>
      </c>
      <c r="G22" s="354"/>
      <c r="H22" s="353" t="s">
        <v>130</v>
      </c>
      <c r="I22" s="354"/>
      <c r="J22" s="372"/>
      <c r="K22" s="375"/>
      <c r="L22" s="376"/>
      <c r="M22" s="375"/>
      <c r="N22" s="376"/>
      <c r="O22" s="375"/>
      <c r="P22" s="376"/>
      <c r="Q22" s="375"/>
      <c r="R22" s="376"/>
      <c r="S22" s="372"/>
      <c r="T22" s="372"/>
      <c r="U22" s="372"/>
      <c r="V22" s="375"/>
      <c r="W22" s="376"/>
      <c r="X22" s="90" t="s">
        <v>122</v>
      </c>
      <c r="Y22" s="90" t="s">
        <v>482</v>
      </c>
      <c r="Z22" s="90" t="s">
        <v>121</v>
      </c>
      <c r="AA22" s="90" t="s">
        <v>120</v>
      </c>
    </row>
    <row r="23" spans="1:27" ht="60" customHeight="1" x14ac:dyDescent="0.25">
      <c r="A23" s="372"/>
      <c r="B23" s="147" t="s">
        <v>118</v>
      </c>
      <c r="C23" s="147" t="s">
        <v>119</v>
      </c>
      <c r="D23" s="91" t="s">
        <v>118</v>
      </c>
      <c r="E23" s="91" t="s">
        <v>119</v>
      </c>
      <c r="F23" s="91" t="s">
        <v>118</v>
      </c>
      <c r="G23" s="91" t="s">
        <v>119</v>
      </c>
      <c r="H23" s="91" t="s">
        <v>118</v>
      </c>
      <c r="I23" s="91" t="s">
        <v>119</v>
      </c>
      <c r="J23" s="91" t="s">
        <v>118</v>
      </c>
      <c r="K23" s="91" t="s">
        <v>118</v>
      </c>
      <c r="L23" s="91" t="s">
        <v>119</v>
      </c>
      <c r="M23" s="91" t="s">
        <v>118</v>
      </c>
      <c r="N23" s="91" t="s">
        <v>119</v>
      </c>
      <c r="O23" s="91" t="s">
        <v>118</v>
      </c>
      <c r="P23" s="91" t="s">
        <v>119</v>
      </c>
      <c r="Q23" s="91" t="s">
        <v>118</v>
      </c>
      <c r="R23" s="91" t="s">
        <v>119</v>
      </c>
      <c r="S23" s="91" t="s">
        <v>118</v>
      </c>
      <c r="T23" s="91" t="s">
        <v>118</v>
      </c>
      <c r="U23" s="91" t="s">
        <v>118</v>
      </c>
      <c r="V23" s="91" t="s">
        <v>118</v>
      </c>
      <c r="W23" s="91" t="s">
        <v>119</v>
      </c>
      <c r="X23" s="91" t="s">
        <v>118</v>
      </c>
      <c r="Y23" s="91" t="s">
        <v>118</v>
      </c>
      <c r="Z23" s="90" t="s">
        <v>118</v>
      </c>
      <c r="AA23" s="90" t="s">
        <v>118</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0" customFormat="1" ht="69" customHeight="1" x14ac:dyDescent="0.25">
      <c r="A25" s="190"/>
      <c r="B25" s="191"/>
      <c r="C25" s="191"/>
      <c r="D25" s="191"/>
      <c r="E25" s="191"/>
      <c r="F25" s="191"/>
      <c r="G25" s="193"/>
      <c r="H25" s="193"/>
      <c r="I25" s="193"/>
      <c r="J25" s="192"/>
      <c r="K25" s="192"/>
      <c r="L25" s="194"/>
      <c r="M25" s="194"/>
      <c r="N25" s="194"/>
      <c r="O25" s="195"/>
      <c r="P25" s="195"/>
      <c r="Q25" s="195"/>
      <c r="R25" s="193"/>
      <c r="S25" s="192"/>
      <c r="T25" s="192"/>
      <c r="U25" s="192"/>
      <c r="V25" s="196"/>
      <c r="W25" s="196"/>
      <c r="X25" s="190"/>
      <c r="Y25" s="190"/>
      <c r="Z25" s="190"/>
      <c r="AA25" s="190"/>
    </row>
    <row r="26" spans="1:27" s="60" customFormat="1" ht="60" customHeight="1" x14ac:dyDescent="0.25">
      <c r="A26" s="190"/>
      <c r="B26" s="191"/>
      <c r="C26" s="191"/>
      <c r="D26" s="191"/>
      <c r="E26" s="191"/>
      <c r="F26" s="94"/>
      <c r="G26" s="95"/>
      <c r="H26" s="95"/>
      <c r="I26" s="95"/>
      <c r="J26" s="192"/>
      <c r="K26" s="192"/>
      <c r="L26" s="194"/>
      <c r="M26" s="97"/>
      <c r="N26" s="98"/>
      <c r="O26" s="195"/>
      <c r="P26" s="195"/>
      <c r="Q26" s="98"/>
      <c r="R26" s="95"/>
      <c r="S26" s="96"/>
      <c r="T26" s="96"/>
      <c r="U26" s="96"/>
      <c r="V26" s="96"/>
      <c r="W26" s="98"/>
      <c r="X26" s="93"/>
      <c r="Y26" s="93"/>
      <c r="Z26" s="93"/>
      <c r="AA26" s="93"/>
    </row>
    <row r="27" spans="1:27" s="60" customFormat="1" ht="51.75" customHeight="1" x14ac:dyDescent="0.25">
      <c r="A27" s="190"/>
      <c r="B27" s="191"/>
      <c r="C27" s="191"/>
      <c r="D27" s="191"/>
      <c r="E27" s="191"/>
      <c r="F27" s="94"/>
      <c r="G27" s="95"/>
      <c r="H27" s="95"/>
      <c r="I27" s="95"/>
      <c r="J27" s="192"/>
      <c r="K27" s="192"/>
      <c r="L27" s="194"/>
      <c r="M27" s="97"/>
      <c r="N27" s="98"/>
      <c r="O27" s="195"/>
      <c r="P27" s="195"/>
      <c r="Q27" s="98"/>
      <c r="R27" s="95"/>
      <c r="S27" s="96"/>
      <c r="T27" s="96"/>
      <c r="U27" s="96"/>
      <c r="V27" s="96"/>
      <c r="W27" s="98"/>
      <c r="X27" s="93"/>
      <c r="Y27" s="93"/>
      <c r="Z27" s="93"/>
      <c r="AA27" s="93"/>
    </row>
    <row r="28" spans="1:27" s="60" customFormat="1" ht="24" customHeight="1" x14ac:dyDescent="0.25">
      <c r="A28" s="93"/>
      <c r="B28" s="93"/>
      <c r="C28" s="93"/>
      <c r="D28" s="93"/>
      <c r="E28" s="94"/>
      <c r="F28" s="94"/>
      <c r="G28" s="95"/>
      <c r="H28" s="95"/>
      <c r="I28" s="95"/>
      <c r="J28" s="96"/>
      <c r="K28" s="96"/>
      <c r="L28" s="97"/>
      <c r="M28" s="97"/>
      <c r="N28" s="98"/>
      <c r="O28" s="98"/>
      <c r="P28" s="98"/>
      <c r="Q28" s="98"/>
      <c r="R28" s="95"/>
      <c r="S28" s="96"/>
      <c r="T28" s="96"/>
      <c r="U28" s="96"/>
      <c r="V28" s="96"/>
      <c r="W28" s="98"/>
      <c r="X28" s="93"/>
      <c r="Y28" s="93"/>
      <c r="Z28" s="93"/>
      <c r="AA28" s="9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6:AA16"/>
    <mergeCell ref="A5:AA5"/>
    <mergeCell ref="A9:AA9"/>
    <mergeCell ref="A7:AA7"/>
    <mergeCell ref="A10:AA10"/>
    <mergeCell ref="A12:AA12"/>
    <mergeCell ref="A13:AA13"/>
    <mergeCell ref="A15:AA15"/>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3" zoomScale="70" zoomScaleNormal="4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37" t="str">
        <f>'1. паспорт местоположение'!A5:C5</f>
        <v>Год раскрытия информации: 2023 год</v>
      </c>
      <c r="B5" s="337"/>
      <c r="C5" s="337"/>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341" t="s">
        <v>9</v>
      </c>
      <c r="B7" s="341"/>
      <c r="C7" s="341"/>
      <c r="D7" s="13"/>
      <c r="E7" s="13"/>
      <c r="F7" s="13"/>
      <c r="G7" s="13"/>
      <c r="H7" s="13"/>
      <c r="I7" s="13"/>
      <c r="J7" s="13"/>
      <c r="K7" s="13"/>
      <c r="L7" s="13"/>
      <c r="M7" s="13"/>
      <c r="N7" s="13"/>
      <c r="O7" s="13"/>
      <c r="P7" s="13"/>
      <c r="Q7" s="13"/>
      <c r="R7" s="13"/>
      <c r="S7" s="13"/>
      <c r="T7" s="13"/>
      <c r="U7" s="13"/>
    </row>
    <row r="8" spans="1:29" s="12" customFormat="1" ht="18.75" x14ac:dyDescent="0.2">
      <c r="A8" s="341"/>
      <c r="B8" s="341"/>
      <c r="C8" s="341"/>
      <c r="D8" s="14"/>
      <c r="E8" s="14"/>
      <c r="F8" s="14"/>
      <c r="G8" s="14"/>
      <c r="H8" s="13"/>
      <c r="I8" s="13"/>
      <c r="J8" s="13"/>
      <c r="K8" s="13"/>
      <c r="L8" s="13"/>
      <c r="M8" s="13"/>
      <c r="N8" s="13"/>
      <c r="O8" s="13"/>
      <c r="P8" s="13"/>
      <c r="Q8" s="13"/>
      <c r="R8" s="13"/>
      <c r="S8" s="13"/>
      <c r="T8" s="13"/>
      <c r="U8" s="13"/>
    </row>
    <row r="9" spans="1:29" s="12" customFormat="1" ht="18.75" x14ac:dyDescent="0.2">
      <c r="A9" s="343" t="str">
        <f>'1. паспорт местоположение'!A9:C9</f>
        <v xml:space="preserve">АО "Россети Тюмень" </v>
      </c>
      <c r="B9" s="343"/>
      <c r="C9" s="343"/>
      <c r="D9" s="8"/>
      <c r="E9" s="8"/>
      <c r="F9" s="8"/>
      <c r="G9" s="8"/>
      <c r="H9" s="13"/>
      <c r="I9" s="13"/>
      <c r="J9" s="13"/>
      <c r="K9" s="13"/>
      <c r="L9" s="13"/>
      <c r="M9" s="13"/>
      <c r="N9" s="13"/>
      <c r="O9" s="13"/>
      <c r="P9" s="13"/>
      <c r="Q9" s="13"/>
      <c r="R9" s="13"/>
      <c r="S9" s="13"/>
      <c r="T9" s="13"/>
      <c r="U9" s="13"/>
    </row>
    <row r="10" spans="1:29" s="12" customFormat="1" ht="18.75" x14ac:dyDescent="0.2">
      <c r="A10" s="338" t="s">
        <v>8</v>
      </c>
      <c r="B10" s="338"/>
      <c r="C10" s="338"/>
      <c r="D10" s="6"/>
      <c r="E10" s="6"/>
      <c r="F10" s="6"/>
      <c r="G10" s="6"/>
      <c r="H10" s="13"/>
      <c r="I10" s="13"/>
      <c r="J10" s="13"/>
      <c r="K10" s="13"/>
      <c r="L10" s="13"/>
      <c r="M10" s="13"/>
      <c r="N10" s="13"/>
      <c r="O10" s="13"/>
      <c r="P10" s="13"/>
      <c r="Q10" s="13"/>
      <c r="R10" s="13"/>
      <c r="S10" s="13"/>
      <c r="T10" s="13"/>
      <c r="U10" s="13"/>
    </row>
    <row r="11" spans="1:29" s="12" customFormat="1" ht="18.75" x14ac:dyDescent="0.2">
      <c r="A11" s="341"/>
      <c r="B11" s="341"/>
      <c r="C11" s="341"/>
      <c r="D11" s="14"/>
      <c r="E11" s="14"/>
      <c r="F11" s="14"/>
      <c r="G11" s="14"/>
      <c r="H11" s="13"/>
      <c r="I11" s="13"/>
      <c r="J11" s="13"/>
      <c r="K11" s="13"/>
      <c r="L11" s="13"/>
      <c r="M11" s="13"/>
      <c r="N11" s="13"/>
      <c r="O11" s="13"/>
      <c r="P11" s="13"/>
      <c r="Q11" s="13"/>
      <c r="R11" s="13"/>
      <c r="S11" s="13"/>
      <c r="T11" s="13"/>
      <c r="U11" s="13"/>
    </row>
    <row r="12" spans="1:29" s="12" customFormat="1" ht="18.75" x14ac:dyDescent="0.2">
      <c r="A12" s="343" t="str">
        <f>'1. паспорт местоположение'!A12:C12</f>
        <v xml:space="preserve"> H_TP1100.PS.0055</v>
      </c>
      <c r="B12" s="343"/>
      <c r="C12" s="343"/>
      <c r="D12" s="8"/>
      <c r="E12" s="8"/>
      <c r="F12" s="8"/>
      <c r="G12" s="8"/>
      <c r="H12" s="13"/>
      <c r="I12" s="13"/>
      <c r="J12" s="13"/>
      <c r="K12" s="13"/>
      <c r="L12" s="13"/>
      <c r="M12" s="13"/>
      <c r="N12" s="13"/>
      <c r="O12" s="13"/>
      <c r="P12" s="13"/>
      <c r="Q12" s="13"/>
      <c r="R12" s="13"/>
      <c r="S12" s="13"/>
      <c r="T12" s="13"/>
      <c r="U12" s="13"/>
    </row>
    <row r="13" spans="1:29" s="12" customFormat="1" ht="18.75" x14ac:dyDescent="0.2">
      <c r="A13" s="338" t="s">
        <v>7</v>
      </c>
      <c r="B13" s="338"/>
      <c r="C13" s="3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8"/>
      <c r="B14" s="348"/>
      <c r="C14" s="348"/>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344" t="str">
        <f>'1. паспорт местоположение'!A15:C15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5" s="344"/>
      <c r="C15" s="344"/>
      <c r="D15" s="8"/>
      <c r="E15" s="8"/>
      <c r="F15" s="8"/>
      <c r="G15" s="8"/>
      <c r="H15" s="8"/>
      <c r="I15" s="8"/>
      <c r="J15" s="8"/>
      <c r="K15" s="8"/>
      <c r="L15" s="8"/>
      <c r="M15" s="8"/>
      <c r="N15" s="8"/>
      <c r="O15" s="8"/>
      <c r="P15" s="8"/>
      <c r="Q15" s="8"/>
      <c r="R15" s="8"/>
      <c r="S15" s="8"/>
      <c r="T15" s="8"/>
      <c r="U15" s="8"/>
    </row>
    <row r="16" spans="1:29" s="3" customFormat="1" ht="15" customHeight="1" x14ac:dyDescent="0.2">
      <c r="A16" s="338" t="s">
        <v>6</v>
      </c>
      <c r="B16" s="338"/>
      <c r="C16" s="338"/>
      <c r="D16" s="6"/>
      <c r="E16" s="6"/>
      <c r="F16" s="6"/>
      <c r="G16" s="6"/>
      <c r="H16" s="6"/>
      <c r="I16" s="6"/>
      <c r="J16" s="6"/>
      <c r="K16" s="6"/>
      <c r="L16" s="6"/>
      <c r="M16" s="6"/>
      <c r="N16" s="6"/>
      <c r="O16" s="6"/>
      <c r="P16" s="6"/>
      <c r="Q16" s="6"/>
      <c r="R16" s="6"/>
      <c r="S16" s="6"/>
      <c r="T16" s="6"/>
      <c r="U16" s="6"/>
    </row>
    <row r="17" spans="1:21" s="3" customFormat="1" ht="15" customHeight="1" x14ac:dyDescent="0.2">
      <c r="A17" s="346"/>
      <c r="B17" s="346"/>
      <c r="C17" s="346"/>
      <c r="D17" s="4"/>
      <c r="E17" s="4"/>
      <c r="F17" s="4"/>
      <c r="G17" s="4"/>
      <c r="H17" s="4"/>
      <c r="I17" s="4"/>
      <c r="J17" s="4"/>
      <c r="K17" s="4"/>
      <c r="L17" s="4"/>
      <c r="M17" s="4"/>
      <c r="N17" s="4"/>
      <c r="O17" s="4"/>
      <c r="P17" s="4"/>
      <c r="Q17" s="4"/>
      <c r="R17" s="4"/>
    </row>
    <row r="18" spans="1:21" s="3" customFormat="1" ht="27.75" customHeight="1" x14ac:dyDescent="0.2">
      <c r="A18" s="339" t="s">
        <v>477</v>
      </c>
      <c r="B18" s="339"/>
      <c r="C18" s="3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66</v>
      </c>
      <c r="C20" s="37"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09.5" x14ac:dyDescent="0.2">
      <c r="A22" s="28" t="s">
        <v>64</v>
      </c>
      <c r="B22" s="35" t="s">
        <v>490</v>
      </c>
      <c r="C22" s="315" t="s">
        <v>603</v>
      </c>
      <c r="D22" s="33"/>
      <c r="E22" s="33"/>
      <c r="F22" s="32"/>
      <c r="G22" s="32"/>
      <c r="H22" s="32"/>
      <c r="I22" s="32"/>
      <c r="J22" s="32"/>
      <c r="K22" s="32"/>
      <c r="L22" s="32"/>
      <c r="M22" s="32"/>
      <c r="N22" s="32"/>
      <c r="O22" s="32"/>
      <c r="P22" s="32"/>
      <c r="Q22" s="31"/>
      <c r="R22" s="31"/>
      <c r="S22" s="31"/>
      <c r="T22" s="31"/>
      <c r="U22" s="31"/>
    </row>
    <row r="23" spans="1:21" ht="262.5" customHeight="1" x14ac:dyDescent="0.25">
      <c r="A23" s="28" t="s">
        <v>63</v>
      </c>
      <c r="B23" s="30" t="s">
        <v>60</v>
      </c>
      <c r="C23" s="34" t="s">
        <v>602</v>
      </c>
      <c r="D23" s="27"/>
      <c r="E23" s="27"/>
      <c r="F23" s="27"/>
      <c r="G23" s="27"/>
      <c r="H23" s="27"/>
      <c r="I23" s="27"/>
      <c r="J23" s="27"/>
      <c r="K23" s="27"/>
      <c r="L23" s="27"/>
      <c r="M23" s="27"/>
      <c r="N23" s="27"/>
      <c r="O23" s="27"/>
      <c r="P23" s="27"/>
      <c r="Q23" s="27"/>
      <c r="R23" s="27"/>
      <c r="S23" s="27"/>
      <c r="T23" s="27"/>
      <c r="U23" s="27"/>
    </row>
    <row r="24" spans="1:21" ht="57" customHeight="1" x14ac:dyDescent="0.25">
      <c r="A24" s="28" t="s">
        <v>62</v>
      </c>
      <c r="B24" s="30" t="s">
        <v>510</v>
      </c>
      <c r="C24" s="34" t="s">
        <v>663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511</v>
      </c>
      <c r="C25" s="316" t="s">
        <v>658</v>
      </c>
      <c r="D25" s="27"/>
      <c r="E25" s="27"/>
      <c r="F25" s="27"/>
      <c r="G25" s="27"/>
      <c r="H25" s="27"/>
      <c r="I25" s="27"/>
      <c r="J25" s="27"/>
      <c r="K25" s="27"/>
      <c r="L25" s="27"/>
      <c r="M25" s="27"/>
      <c r="N25" s="27"/>
      <c r="O25" s="27"/>
      <c r="P25" s="27"/>
      <c r="Q25" s="27"/>
      <c r="R25" s="27"/>
      <c r="S25" s="27"/>
      <c r="T25" s="27"/>
      <c r="U25" s="27"/>
    </row>
    <row r="26" spans="1:21" ht="108.75" customHeight="1" x14ac:dyDescent="0.25">
      <c r="A26" s="28" t="s">
        <v>59</v>
      </c>
      <c r="B26" s="30" t="s">
        <v>235</v>
      </c>
      <c r="C26" s="316" t="s">
        <v>604</v>
      </c>
      <c r="D26" s="27"/>
      <c r="E26" s="27"/>
      <c r="F26" s="27"/>
      <c r="G26" s="27"/>
      <c r="H26" s="27"/>
      <c r="I26" s="27"/>
      <c r="J26" s="27"/>
      <c r="K26" s="27"/>
      <c r="L26" s="27"/>
      <c r="M26" s="27"/>
      <c r="N26" s="27"/>
      <c r="O26" s="27"/>
      <c r="P26" s="27"/>
      <c r="Q26" s="27"/>
      <c r="R26" s="27"/>
      <c r="S26" s="27"/>
      <c r="T26" s="27"/>
      <c r="U26" s="27"/>
    </row>
    <row r="27" spans="1:21" ht="78" customHeight="1" x14ac:dyDescent="0.25">
      <c r="A27" s="28" t="s">
        <v>58</v>
      </c>
      <c r="B27" s="30" t="s">
        <v>491</v>
      </c>
      <c r="C27" s="29" t="str">
        <f>C23</f>
        <v>Выполнение реконструкции ПС 110/35/6 кВ Вега позволит обеспечить: 
1. Безопасное выполнение оперативного обслуживания и ремонтных работ.
2. Экологическую чистоту эксплуатации;
3. Сокращение временных и эксплуатационных затрат;
4. Применение цифровых технологий для удаленного доступа по сбору информации и управлению подстанции. 
5. Снижение нагрузки на собственные нужды.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Федеральный закон от 26.03.2003 N 35-ФЗ (ред. от 29.06.2018) "Об электроэнергетике" (п.1 ст.28).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t="s">
        <v>662</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37" t="s">
        <v>597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B1" zoomScale="55" zoomScaleNormal="80" zoomScaleSheetLayoutView="55" workbookViewId="0">
      <selection activeCell="I24" sqref="I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68</v>
      </c>
    </row>
    <row r="2" spans="1:28" ht="18.75" x14ac:dyDescent="0.3">
      <c r="Z2" s="15" t="s">
        <v>10</v>
      </c>
    </row>
    <row r="3" spans="1:28" ht="18.75" x14ac:dyDescent="0.3">
      <c r="Z3" s="15" t="s">
        <v>67</v>
      </c>
    </row>
    <row r="4" spans="1:28" ht="18.75" customHeight="1" x14ac:dyDescent="0.25">
      <c r="A4" s="337" t="str">
        <f>'1. паспорт местоположение'!A5:C5</f>
        <v>Год раскрытия информации: 2023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row>
    <row r="6" spans="1:28" ht="18.75" x14ac:dyDescent="0.25">
      <c r="A6" s="341" t="s">
        <v>9</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44"/>
      <c r="AB6" s="144"/>
    </row>
    <row r="7" spans="1:28" ht="18.75" x14ac:dyDescent="0.2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44"/>
      <c r="AB7" s="144"/>
    </row>
    <row r="8" spans="1:28" x14ac:dyDescent="0.25">
      <c r="A8" s="343" t="str">
        <f>'1. паспорт местоположение'!A9:C9</f>
        <v xml:space="preserve">АО "Россети Тюмень" </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145"/>
      <c r="AB8" s="145"/>
    </row>
    <row r="9" spans="1:28" ht="15.75" x14ac:dyDescent="0.25">
      <c r="A9" s="338" t="s">
        <v>8</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46"/>
      <c r="AB9" s="146"/>
    </row>
    <row r="10" spans="1:28" ht="18.75" x14ac:dyDescent="0.2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44"/>
      <c r="AB10" s="144"/>
    </row>
    <row r="11" spans="1:28" x14ac:dyDescent="0.25">
      <c r="A11" s="343" t="str">
        <f>'1. паспорт местоположение'!A12:C12</f>
        <v xml:space="preserve"> H_TP1100.PS.0055</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145"/>
      <c r="AB11" s="145"/>
    </row>
    <row r="12" spans="1:28" ht="15.75" x14ac:dyDescent="0.25">
      <c r="A12" s="338" t="s">
        <v>7</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46"/>
      <c r="AB12" s="146"/>
    </row>
    <row r="13" spans="1:28" ht="18.75" x14ac:dyDescent="0.2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1"/>
      <c r="AB13" s="11"/>
    </row>
    <row r="14" spans="1:28" ht="36" customHeight="1" x14ac:dyDescent="0.25">
      <c r="A14" s="344" t="str">
        <f>'1. паспорт местоположение'!A15:C15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145"/>
      <c r="AB14" s="145"/>
    </row>
    <row r="15" spans="1:28" ht="15.75"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46"/>
      <c r="AB15" s="146"/>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54"/>
      <c r="AB16" s="154"/>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54"/>
      <c r="AB17" s="154"/>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54"/>
      <c r="AB18" s="154"/>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54"/>
      <c r="AB19" s="154"/>
    </row>
    <row r="20" spans="1:28"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155"/>
      <c r="AB20" s="155"/>
    </row>
    <row r="21" spans="1:28" x14ac:dyDescent="0.25">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155"/>
      <c r="AB21" s="155"/>
    </row>
    <row r="22" spans="1:28" x14ac:dyDescent="0.25">
      <c r="A22" s="380" t="s">
        <v>509</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156"/>
      <c r="AB22" s="156"/>
    </row>
    <row r="23" spans="1:28" ht="32.25" customHeight="1" x14ac:dyDescent="0.25">
      <c r="A23" s="382" t="s">
        <v>364</v>
      </c>
      <c r="B23" s="383"/>
      <c r="C23" s="383"/>
      <c r="D23" s="383"/>
      <c r="E23" s="383"/>
      <c r="F23" s="383"/>
      <c r="G23" s="383"/>
      <c r="H23" s="383"/>
      <c r="I23" s="383"/>
      <c r="J23" s="383"/>
      <c r="K23" s="383"/>
      <c r="L23" s="384"/>
      <c r="M23" s="381" t="s">
        <v>365</v>
      </c>
      <c r="N23" s="381"/>
      <c r="O23" s="381"/>
      <c r="P23" s="381"/>
      <c r="Q23" s="381"/>
      <c r="R23" s="381"/>
      <c r="S23" s="381"/>
      <c r="T23" s="381"/>
      <c r="U23" s="381"/>
      <c r="V23" s="381"/>
      <c r="W23" s="381"/>
      <c r="X23" s="381"/>
      <c r="Y23" s="381"/>
      <c r="Z23" s="381"/>
    </row>
    <row r="24" spans="1:28" ht="151.5" customHeight="1" x14ac:dyDescent="0.25">
      <c r="A24" s="87" t="s">
        <v>238</v>
      </c>
      <c r="B24" s="88" t="s">
        <v>267</v>
      </c>
      <c r="C24" s="87" t="s">
        <v>358</v>
      </c>
      <c r="D24" s="87" t="s">
        <v>239</v>
      </c>
      <c r="E24" s="87" t="s">
        <v>359</v>
      </c>
      <c r="F24" s="87" t="s">
        <v>361</v>
      </c>
      <c r="G24" s="87" t="s">
        <v>360</v>
      </c>
      <c r="H24" s="87" t="s">
        <v>240</v>
      </c>
      <c r="I24" s="87" t="s">
        <v>362</v>
      </c>
      <c r="J24" s="87" t="s">
        <v>272</v>
      </c>
      <c r="K24" s="88" t="s">
        <v>266</v>
      </c>
      <c r="L24" s="88" t="s">
        <v>241</v>
      </c>
      <c r="M24" s="89" t="s">
        <v>286</v>
      </c>
      <c r="N24" s="88" t="s">
        <v>520</v>
      </c>
      <c r="O24" s="87" t="s">
        <v>283</v>
      </c>
      <c r="P24" s="87" t="s">
        <v>284</v>
      </c>
      <c r="Q24" s="87" t="s">
        <v>282</v>
      </c>
      <c r="R24" s="87" t="s">
        <v>240</v>
      </c>
      <c r="S24" s="87" t="s">
        <v>281</v>
      </c>
      <c r="T24" s="87" t="s">
        <v>280</v>
      </c>
      <c r="U24" s="87" t="s">
        <v>357</v>
      </c>
      <c r="V24" s="87" t="s">
        <v>282</v>
      </c>
      <c r="W24" s="99" t="s">
        <v>265</v>
      </c>
      <c r="X24" s="99" t="s">
        <v>297</v>
      </c>
      <c r="Y24" s="99" t="s">
        <v>298</v>
      </c>
      <c r="Z24" s="101" t="s">
        <v>295</v>
      </c>
    </row>
    <row r="25" spans="1:28" ht="16.5" customHeight="1" x14ac:dyDescent="0.25">
      <c r="A25" s="87">
        <v>1</v>
      </c>
      <c r="B25" s="88">
        <v>2</v>
      </c>
      <c r="C25" s="87">
        <v>3</v>
      </c>
      <c r="D25" s="88">
        <v>4</v>
      </c>
      <c r="E25" s="87">
        <v>5</v>
      </c>
      <c r="F25" s="88">
        <v>6</v>
      </c>
      <c r="G25" s="87">
        <v>7</v>
      </c>
      <c r="H25" s="88">
        <v>8</v>
      </c>
      <c r="I25" s="87">
        <v>9</v>
      </c>
      <c r="J25" s="88">
        <v>10</v>
      </c>
      <c r="K25" s="157">
        <v>11</v>
      </c>
      <c r="L25" s="88">
        <v>12</v>
      </c>
      <c r="M25" s="157">
        <v>13</v>
      </c>
      <c r="N25" s="88">
        <v>14</v>
      </c>
      <c r="O25" s="157">
        <v>15</v>
      </c>
      <c r="P25" s="88">
        <v>16</v>
      </c>
      <c r="Q25" s="157">
        <v>17</v>
      </c>
      <c r="R25" s="88">
        <v>18</v>
      </c>
      <c r="S25" s="157">
        <v>19</v>
      </c>
      <c r="T25" s="88">
        <v>20</v>
      </c>
      <c r="U25" s="157">
        <v>21</v>
      </c>
      <c r="V25" s="88">
        <v>22</v>
      </c>
      <c r="W25" s="157">
        <v>23</v>
      </c>
      <c r="X25" s="88">
        <v>24</v>
      </c>
      <c r="Y25" s="157">
        <v>25</v>
      </c>
      <c r="Z25" s="88">
        <v>26</v>
      </c>
    </row>
    <row r="26" spans="1:28" ht="45.75" customHeight="1" x14ac:dyDescent="0.25">
      <c r="A26" s="80" t="s">
        <v>342</v>
      </c>
      <c r="B26" s="86"/>
      <c r="C26" s="82" t="s">
        <v>344</v>
      </c>
      <c r="D26" s="82" t="s">
        <v>345</v>
      </c>
      <c r="E26" s="82" t="s">
        <v>346</v>
      </c>
      <c r="F26" s="82" t="s">
        <v>277</v>
      </c>
      <c r="G26" s="82" t="s">
        <v>347</v>
      </c>
      <c r="H26" s="82" t="s">
        <v>240</v>
      </c>
      <c r="I26" s="82" t="s">
        <v>348</v>
      </c>
      <c r="J26" s="82" t="s">
        <v>349</v>
      </c>
      <c r="K26" s="79"/>
      <c r="L26" s="83" t="s">
        <v>263</v>
      </c>
      <c r="M26" s="85" t="s">
        <v>279</v>
      </c>
      <c r="N26" s="79"/>
      <c r="O26" s="79"/>
      <c r="P26" s="79"/>
      <c r="Q26" s="79"/>
      <c r="R26" s="79"/>
      <c r="S26" s="79"/>
      <c r="T26" s="79"/>
      <c r="U26" s="79"/>
      <c r="V26" s="79"/>
      <c r="W26" s="79"/>
      <c r="X26" s="79"/>
      <c r="Y26" s="79"/>
      <c r="Z26" s="81" t="s">
        <v>296</v>
      </c>
    </row>
    <row r="27" spans="1:28" x14ac:dyDescent="0.25">
      <c r="A27" s="79" t="s">
        <v>242</v>
      </c>
      <c r="B27" s="79" t="s">
        <v>268</v>
      </c>
      <c r="C27" s="79" t="s">
        <v>247</v>
      </c>
      <c r="D27" s="79" t="s">
        <v>248</v>
      </c>
      <c r="E27" s="79" t="s">
        <v>287</v>
      </c>
      <c r="F27" s="82" t="s">
        <v>243</v>
      </c>
      <c r="G27" s="82" t="s">
        <v>291</v>
      </c>
      <c r="H27" s="79" t="s">
        <v>240</v>
      </c>
      <c r="I27" s="82" t="s">
        <v>273</v>
      </c>
      <c r="J27" s="82" t="s">
        <v>255</v>
      </c>
      <c r="K27" s="83" t="s">
        <v>259</v>
      </c>
      <c r="L27" s="79"/>
      <c r="M27" s="83" t="s">
        <v>285</v>
      </c>
      <c r="N27" s="79"/>
      <c r="O27" s="79"/>
      <c r="P27" s="79"/>
      <c r="Q27" s="79"/>
      <c r="R27" s="79"/>
      <c r="S27" s="79"/>
      <c r="T27" s="79"/>
      <c r="U27" s="79"/>
      <c r="V27" s="79"/>
      <c r="W27" s="79"/>
      <c r="X27" s="79"/>
      <c r="Y27" s="79"/>
      <c r="Z27" s="79"/>
    </row>
    <row r="28" spans="1:28" x14ac:dyDescent="0.25">
      <c r="A28" s="79" t="s">
        <v>242</v>
      </c>
      <c r="B28" s="79" t="s">
        <v>269</v>
      </c>
      <c r="C28" s="79" t="s">
        <v>249</v>
      </c>
      <c r="D28" s="79" t="s">
        <v>250</v>
      </c>
      <c r="E28" s="79" t="s">
        <v>288</v>
      </c>
      <c r="F28" s="82" t="s">
        <v>244</v>
      </c>
      <c r="G28" s="82" t="s">
        <v>292</v>
      </c>
      <c r="H28" s="79" t="s">
        <v>240</v>
      </c>
      <c r="I28" s="82" t="s">
        <v>274</v>
      </c>
      <c r="J28" s="82" t="s">
        <v>256</v>
      </c>
      <c r="K28" s="83" t="s">
        <v>260</v>
      </c>
      <c r="L28" s="84"/>
      <c r="M28" s="83" t="s">
        <v>0</v>
      </c>
      <c r="N28" s="83"/>
      <c r="O28" s="83"/>
      <c r="P28" s="83"/>
      <c r="Q28" s="83"/>
      <c r="R28" s="83"/>
      <c r="S28" s="83"/>
      <c r="T28" s="83"/>
      <c r="U28" s="83"/>
      <c r="V28" s="83"/>
      <c r="W28" s="83"/>
      <c r="X28" s="83"/>
      <c r="Y28" s="83"/>
      <c r="Z28" s="83"/>
    </row>
    <row r="29" spans="1:28" x14ac:dyDescent="0.25">
      <c r="A29" s="79" t="s">
        <v>242</v>
      </c>
      <c r="B29" s="79" t="s">
        <v>270</v>
      </c>
      <c r="C29" s="79" t="s">
        <v>251</v>
      </c>
      <c r="D29" s="79" t="s">
        <v>252</v>
      </c>
      <c r="E29" s="79" t="s">
        <v>289</v>
      </c>
      <c r="F29" s="82" t="s">
        <v>245</v>
      </c>
      <c r="G29" s="82" t="s">
        <v>293</v>
      </c>
      <c r="H29" s="79" t="s">
        <v>240</v>
      </c>
      <c r="I29" s="82" t="s">
        <v>275</v>
      </c>
      <c r="J29" s="82" t="s">
        <v>257</v>
      </c>
      <c r="K29" s="83" t="s">
        <v>261</v>
      </c>
      <c r="L29" s="84"/>
      <c r="M29" s="79"/>
      <c r="N29" s="79"/>
      <c r="O29" s="79"/>
      <c r="P29" s="79"/>
      <c r="Q29" s="79"/>
      <c r="R29" s="79"/>
      <c r="S29" s="79"/>
      <c r="T29" s="79"/>
      <c r="U29" s="79"/>
      <c r="V29" s="79"/>
      <c r="W29" s="79"/>
      <c r="X29" s="79"/>
      <c r="Y29" s="79"/>
      <c r="Z29" s="79"/>
    </row>
    <row r="30" spans="1:28" x14ac:dyDescent="0.25">
      <c r="A30" s="79" t="s">
        <v>242</v>
      </c>
      <c r="B30" s="79" t="s">
        <v>271</v>
      </c>
      <c r="C30" s="79" t="s">
        <v>253</v>
      </c>
      <c r="D30" s="79" t="s">
        <v>254</v>
      </c>
      <c r="E30" s="79" t="s">
        <v>290</v>
      </c>
      <c r="F30" s="82" t="s">
        <v>246</v>
      </c>
      <c r="G30" s="82" t="s">
        <v>294</v>
      </c>
      <c r="H30" s="79" t="s">
        <v>240</v>
      </c>
      <c r="I30" s="82" t="s">
        <v>276</v>
      </c>
      <c r="J30" s="82" t="s">
        <v>258</v>
      </c>
      <c r="K30" s="83" t="s">
        <v>262</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343</v>
      </c>
      <c r="B32" s="86"/>
      <c r="C32" s="82" t="s">
        <v>350</v>
      </c>
      <c r="D32" s="82" t="s">
        <v>351</v>
      </c>
      <c r="E32" s="82" t="s">
        <v>352</v>
      </c>
      <c r="F32" s="82" t="s">
        <v>353</v>
      </c>
      <c r="G32" s="82" t="s">
        <v>354</v>
      </c>
      <c r="H32" s="82" t="s">
        <v>240</v>
      </c>
      <c r="I32" s="82" t="s">
        <v>355</v>
      </c>
      <c r="J32" s="82" t="s">
        <v>356</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C1" zoomScale="70" zoomScaleSheetLayoutView="70" workbookViewId="0">
      <selection activeCell="J6" sqref="J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337" t="str">
        <f>'1. паспорт местоположение'!A5:C5</f>
        <v>Год раскрытия информации: 2023 год</v>
      </c>
      <c r="B5" s="337"/>
      <c r="C5" s="337"/>
      <c r="D5" s="337"/>
      <c r="E5" s="337"/>
      <c r="F5" s="337"/>
      <c r="G5" s="337"/>
      <c r="H5" s="337"/>
      <c r="I5" s="337"/>
      <c r="J5" s="337"/>
      <c r="K5" s="337"/>
      <c r="L5" s="337"/>
      <c r="M5" s="337"/>
      <c r="N5" s="337"/>
      <c r="O5" s="337"/>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341" t="s">
        <v>9</v>
      </c>
      <c r="B7" s="341"/>
      <c r="C7" s="341"/>
      <c r="D7" s="341"/>
      <c r="E7" s="341"/>
      <c r="F7" s="341"/>
      <c r="G7" s="341"/>
      <c r="H7" s="341"/>
      <c r="I7" s="341"/>
      <c r="J7" s="341"/>
      <c r="K7" s="341"/>
      <c r="L7" s="341"/>
      <c r="M7" s="341"/>
      <c r="N7" s="341"/>
      <c r="O7" s="341"/>
      <c r="P7" s="13"/>
      <c r="Q7" s="13"/>
      <c r="R7" s="13"/>
      <c r="S7" s="13"/>
      <c r="T7" s="13"/>
      <c r="U7" s="13"/>
      <c r="V7" s="13"/>
      <c r="W7" s="13"/>
      <c r="X7" s="13"/>
      <c r="Y7" s="13"/>
      <c r="Z7" s="13"/>
    </row>
    <row r="8" spans="1:28" s="12" customFormat="1" ht="18.75" x14ac:dyDescent="0.2">
      <c r="A8" s="341"/>
      <c r="B8" s="341"/>
      <c r="C8" s="341"/>
      <c r="D8" s="341"/>
      <c r="E8" s="341"/>
      <c r="F8" s="341"/>
      <c r="G8" s="341"/>
      <c r="H8" s="341"/>
      <c r="I8" s="341"/>
      <c r="J8" s="341"/>
      <c r="K8" s="341"/>
      <c r="L8" s="341"/>
      <c r="M8" s="341"/>
      <c r="N8" s="341"/>
      <c r="O8" s="341"/>
      <c r="P8" s="13"/>
      <c r="Q8" s="13"/>
      <c r="R8" s="13"/>
      <c r="S8" s="13"/>
      <c r="T8" s="13"/>
      <c r="U8" s="13"/>
      <c r="V8" s="13"/>
      <c r="W8" s="13"/>
      <c r="X8" s="13"/>
      <c r="Y8" s="13"/>
      <c r="Z8" s="13"/>
    </row>
    <row r="9" spans="1:28" s="12" customFormat="1" ht="18.75" x14ac:dyDescent="0.2">
      <c r="A9" s="343" t="str">
        <f>'1. паспорт местоположение'!A9:C9</f>
        <v xml:space="preserve">АО "Россети Тюмень" </v>
      </c>
      <c r="B9" s="343"/>
      <c r="C9" s="343"/>
      <c r="D9" s="343"/>
      <c r="E9" s="343"/>
      <c r="F9" s="343"/>
      <c r="G9" s="343"/>
      <c r="H9" s="343"/>
      <c r="I9" s="343"/>
      <c r="J9" s="343"/>
      <c r="K9" s="343"/>
      <c r="L9" s="343"/>
      <c r="M9" s="343"/>
      <c r="N9" s="343"/>
      <c r="O9" s="343"/>
      <c r="P9" s="13"/>
      <c r="Q9" s="13"/>
      <c r="R9" s="13"/>
      <c r="S9" s="13"/>
      <c r="T9" s="13"/>
      <c r="U9" s="13"/>
      <c r="V9" s="13"/>
      <c r="W9" s="13"/>
      <c r="X9" s="13"/>
      <c r="Y9" s="13"/>
      <c r="Z9" s="13"/>
    </row>
    <row r="10" spans="1:28" s="12" customFormat="1" ht="18.75" x14ac:dyDescent="0.2">
      <c r="A10" s="338" t="s">
        <v>8</v>
      </c>
      <c r="B10" s="338"/>
      <c r="C10" s="338"/>
      <c r="D10" s="338"/>
      <c r="E10" s="338"/>
      <c r="F10" s="338"/>
      <c r="G10" s="338"/>
      <c r="H10" s="338"/>
      <c r="I10" s="338"/>
      <c r="J10" s="338"/>
      <c r="K10" s="338"/>
      <c r="L10" s="338"/>
      <c r="M10" s="338"/>
      <c r="N10" s="338"/>
      <c r="O10" s="338"/>
      <c r="P10" s="13"/>
      <c r="Q10" s="13"/>
      <c r="R10" s="13"/>
      <c r="S10" s="13"/>
      <c r="T10" s="13"/>
      <c r="U10" s="13"/>
      <c r="V10" s="13"/>
      <c r="W10" s="13"/>
      <c r="X10" s="13"/>
      <c r="Y10" s="13"/>
      <c r="Z10" s="13"/>
    </row>
    <row r="11" spans="1:28" s="12" customFormat="1" ht="18.75" x14ac:dyDescent="0.2">
      <c r="A11" s="341"/>
      <c r="B11" s="341"/>
      <c r="C11" s="341"/>
      <c r="D11" s="341"/>
      <c r="E11" s="341"/>
      <c r="F11" s="341"/>
      <c r="G11" s="341"/>
      <c r="H11" s="341"/>
      <c r="I11" s="341"/>
      <c r="J11" s="341"/>
      <c r="K11" s="341"/>
      <c r="L11" s="341"/>
      <c r="M11" s="341"/>
      <c r="N11" s="341"/>
      <c r="O11" s="341"/>
      <c r="P11" s="13"/>
      <c r="Q11" s="13"/>
      <c r="R11" s="13"/>
      <c r="S11" s="13"/>
      <c r="T11" s="13"/>
      <c r="U11" s="13"/>
      <c r="V11" s="13"/>
      <c r="W11" s="13"/>
      <c r="X11" s="13"/>
      <c r="Y11" s="13"/>
      <c r="Z11" s="13"/>
    </row>
    <row r="12" spans="1:28" s="12" customFormat="1" ht="18.75" x14ac:dyDescent="0.2">
      <c r="A12" s="343" t="str">
        <f>'1. паспорт местоположение'!A12:C12</f>
        <v xml:space="preserve"> H_TP1100.PS.0055</v>
      </c>
      <c r="B12" s="343"/>
      <c r="C12" s="343"/>
      <c r="D12" s="343"/>
      <c r="E12" s="343"/>
      <c r="F12" s="343"/>
      <c r="G12" s="343"/>
      <c r="H12" s="343"/>
      <c r="I12" s="343"/>
      <c r="J12" s="343"/>
      <c r="K12" s="343"/>
      <c r="L12" s="343"/>
      <c r="M12" s="343"/>
      <c r="N12" s="343"/>
      <c r="O12" s="343"/>
      <c r="P12" s="13"/>
      <c r="Q12" s="13"/>
      <c r="R12" s="13"/>
      <c r="S12" s="13"/>
      <c r="T12" s="13"/>
      <c r="U12" s="13"/>
      <c r="V12" s="13"/>
      <c r="W12" s="13"/>
      <c r="X12" s="13"/>
      <c r="Y12" s="13"/>
      <c r="Z12" s="13"/>
    </row>
    <row r="13" spans="1:28" s="12" customFormat="1" ht="18.75" x14ac:dyDescent="0.2">
      <c r="A13" s="338" t="s">
        <v>7</v>
      </c>
      <c r="B13" s="338"/>
      <c r="C13" s="338"/>
      <c r="D13" s="338"/>
      <c r="E13" s="338"/>
      <c r="F13" s="338"/>
      <c r="G13" s="338"/>
      <c r="H13" s="338"/>
      <c r="I13" s="338"/>
      <c r="J13" s="338"/>
      <c r="K13" s="338"/>
      <c r="L13" s="338"/>
      <c r="M13" s="338"/>
      <c r="N13" s="338"/>
      <c r="O13" s="338"/>
      <c r="P13" s="13"/>
      <c r="Q13" s="13"/>
      <c r="R13" s="13"/>
      <c r="S13" s="13"/>
      <c r="T13" s="13"/>
      <c r="U13" s="13"/>
      <c r="V13" s="13"/>
      <c r="W13" s="13"/>
      <c r="X13" s="13"/>
      <c r="Y13" s="13"/>
      <c r="Z13" s="13"/>
    </row>
    <row r="14" spans="1:28" s="9" customFormat="1" ht="15.75" customHeight="1" x14ac:dyDescent="0.2">
      <c r="A14" s="348"/>
      <c r="B14" s="348"/>
      <c r="C14" s="348"/>
      <c r="D14" s="348"/>
      <c r="E14" s="348"/>
      <c r="F14" s="348"/>
      <c r="G14" s="348"/>
      <c r="H14" s="348"/>
      <c r="I14" s="348"/>
      <c r="J14" s="348"/>
      <c r="K14" s="348"/>
      <c r="L14" s="348"/>
      <c r="M14" s="348"/>
      <c r="N14" s="348"/>
      <c r="O14" s="348"/>
      <c r="P14" s="10"/>
      <c r="Q14" s="10"/>
      <c r="R14" s="10"/>
      <c r="S14" s="10"/>
      <c r="T14" s="10"/>
      <c r="U14" s="10"/>
      <c r="V14" s="10"/>
      <c r="W14" s="10"/>
      <c r="X14" s="10"/>
      <c r="Y14" s="10"/>
      <c r="Z14" s="10"/>
    </row>
    <row r="15" spans="1:28" s="3" customFormat="1" ht="12" x14ac:dyDescent="0.2">
      <c r="A15" s="343" t="str">
        <f>'1. паспорт местоположение'!A15:C15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5" s="343"/>
      <c r="C15" s="343"/>
      <c r="D15" s="343"/>
      <c r="E15" s="343"/>
      <c r="F15" s="343"/>
      <c r="G15" s="343"/>
      <c r="H15" s="343"/>
      <c r="I15" s="343"/>
      <c r="J15" s="343"/>
      <c r="K15" s="343"/>
      <c r="L15" s="343"/>
      <c r="M15" s="343"/>
      <c r="N15" s="343"/>
      <c r="O15" s="343"/>
      <c r="P15" s="8"/>
      <c r="Q15" s="8"/>
      <c r="R15" s="8"/>
      <c r="S15" s="8"/>
      <c r="T15" s="8"/>
      <c r="U15" s="8"/>
      <c r="V15" s="8"/>
      <c r="W15" s="8"/>
      <c r="X15" s="8"/>
      <c r="Y15" s="8"/>
      <c r="Z15" s="8"/>
    </row>
    <row r="16" spans="1:28" s="3" customFormat="1" ht="15" customHeight="1" x14ac:dyDescent="0.2">
      <c r="A16" s="338" t="s">
        <v>6</v>
      </c>
      <c r="B16" s="338"/>
      <c r="C16" s="338"/>
      <c r="D16" s="338"/>
      <c r="E16" s="338"/>
      <c r="F16" s="338"/>
      <c r="G16" s="338"/>
      <c r="H16" s="338"/>
      <c r="I16" s="338"/>
      <c r="J16" s="338"/>
      <c r="K16" s="338"/>
      <c r="L16" s="338"/>
      <c r="M16" s="338"/>
      <c r="N16" s="338"/>
      <c r="O16" s="338"/>
      <c r="P16" s="6"/>
      <c r="Q16" s="6"/>
      <c r="R16" s="6"/>
      <c r="S16" s="6"/>
      <c r="T16" s="6"/>
      <c r="U16" s="6"/>
      <c r="V16" s="6"/>
      <c r="W16" s="6"/>
      <c r="X16" s="6"/>
      <c r="Y16" s="6"/>
      <c r="Z16" s="6"/>
    </row>
    <row r="17" spans="1:26" s="3" customFormat="1" ht="15" customHeight="1" x14ac:dyDescent="0.2">
      <c r="A17" s="346"/>
      <c r="B17" s="346"/>
      <c r="C17" s="346"/>
      <c r="D17" s="346"/>
      <c r="E17" s="346"/>
      <c r="F17" s="346"/>
      <c r="G17" s="346"/>
      <c r="H17" s="346"/>
      <c r="I17" s="346"/>
      <c r="J17" s="346"/>
      <c r="K17" s="346"/>
      <c r="L17" s="346"/>
      <c r="M17" s="346"/>
      <c r="N17" s="346"/>
      <c r="O17" s="346"/>
      <c r="P17" s="4"/>
      <c r="Q17" s="4"/>
      <c r="R17" s="4"/>
      <c r="S17" s="4"/>
      <c r="T17" s="4"/>
      <c r="U17" s="4"/>
      <c r="V17" s="4"/>
      <c r="W17" s="4"/>
    </row>
    <row r="18" spans="1:26" s="3" customFormat="1" ht="91.5" customHeight="1" x14ac:dyDescent="0.2">
      <c r="A18" s="388" t="s">
        <v>486</v>
      </c>
      <c r="B18" s="388"/>
      <c r="C18" s="388"/>
      <c r="D18" s="388"/>
      <c r="E18" s="388"/>
      <c r="F18" s="388"/>
      <c r="G18" s="388"/>
      <c r="H18" s="388"/>
      <c r="I18" s="388"/>
      <c r="J18" s="388"/>
      <c r="K18" s="388"/>
      <c r="L18" s="388"/>
      <c r="M18" s="388"/>
      <c r="N18" s="388"/>
      <c r="O18" s="388"/>
      <c r="P18" s="7"/>
      <c r="Q18" s="7"/>
      <c r="R18" s="7"/>
      <c r="S18" s="7"/>
      <c r="T18" s="7"/>
      <c r="U18" s="7"/>
      <c r="V18" s="7"/>
      <c r="W18" s="7"/>
      <c r="X18" s="7"/>
      <c r="Y18" s="7"/>
      <c r="Z18" s="7"/>
    </row>
    <row r="19" spans="1:26" s="3" customFormat="1" ht="78" customHeight="1" x14ac:dyDescent="0.2">
      <c r="A19" s="349" t="s">
        <v>5</v>
      </c>
      <c r="B19" s="349" t="s">
        <v>87</v>
      </c>
      <c r="C19" s="349" t="s">
        <v>86</v>
      </c>
      <c r="D19" s="349" t="s">
        <v>75</v>
      </c>
      <c r="E19" s="385" t="s">
        <v>85</v>
      </c>
      <c r="F19" s="386"/>
      <c r="G19" s="386"/>
      <c r="H19" s="386"/>
      <c r="I19" s="387"/>
      <c r="J19" s="349" t="s">
        <v>84</v>
      </c>
      <c r="K19" s="349"/>
      <c r="L19" s="349"/>
      <c r="M19" s="349"/>
      <c r="N19" s="349"/>
      <c r="O19" s="349"/>
      <c r="P19" s="4"/>
      <c r="Q19" s="4"/>
      <c r="R19" s="4"/>
      <c r="S19" s="4"/>
      <c r="T19" s="4"/>
      <c r="U19" s="4"/>
      <c r="V19" s="4"/>
      <c r="W19" s="4"/>
    </row>
    <row r="20" spans="1:26" s="3" customFormat="1" ht="51" customHeight="1" x14ac:dyDescent="0.2">
      <c r="A20" s="349"/>
      <c r="B20" s="349"/>
      <c r="C20" s="349"/>
      <c r="D20" s="349"/>
      <c r="E20" s="42" t="s">
        <v>83</v>
      </c>
      <c r="F20" s="42" t="s">
        <v>82</v>
      </c>
      <c r="G20" s="42" t="s">
        <v>81</v>
      </c>
      <c r="H20" s="42" t="s">
        <v>80</v>
      </c>
      <c r="I20" s="42" t="s">
        <v>79</v>
      </c>
      <c r="J20" s="42" t="s">
        <v>78</v>
      </c>
      <c r="K20" s="42" t="s">
        <v>4</v>
      </c>
      <c r="L20" s="50" t="s">
        <v>3</v>
      </c>
      <c r="M20" s="49" t="s">
        <v>236</v>
      </c>
      <c r="N20" s="49" t="s">
        <v>77</v>
      </c>
      <c r="O20" s="49" t="s">
        <v>76</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Z103"/>
  <sheetViews>
    <sheetView view="pageBreakPreview" zoomScale="55" zoomScaleSheetLayoutView="55" workbookViewId="0">
      <selection activeCell="A20" sqref="A20:XFD20"/>
    </sheetView>
  </sheetViews>
  <sheetFormatPr defaultColWidth="9.140625" defaultRowHeight="15" outlineLevelRow="1" x14ac:dyDescent="0.25"/>
  <cols>
    <col min="1" max="1" width="64.7109375" style="102" customWidth="1"/>
    <col min="2" max="2" width="14.7109375" style="102" bestFit="1" customWidth="1"/>
    <col min="3" max="3" width="14.85546875" style="102" bestFit="1" customWidth="1"/>
    <col min="4" max="4" width="24" style="102" bestFit="1" customWidth="1"/>
    <col min="5" max="10" width="14.85546875" style="102" bestFit="1" customWidth="1"/>
    <col min="11" max="11" width="36" style="102" bestFit="1" customWidth="1"/>
    <col min="12" max="14" width="14.85546875" style="102" bestFit="1" customWidth="1"/>
    <col min="15" max="41" width="15.7109375" style="102" bestFit="1" customWidth="1"/>
    <col min="42" max="42" width="15.7109375" style="102" customWidth="1"/>
    <col min="43" max="43" width="15.7109375" style="102" bestFit="1" customWidth="1"/>
    <col min="44" max="44" width="8.5703125" style="102" customWidth="1"/>
    <col min="45" max="16384" width="9.140625" style="102"/>
  </cols>
  <sheetData>
    <row r="1" spans="1:44" s="12" customFormat="1" ht="18.75" customHeight="1" x14ac:dyDescent="0.2">
      <c r="A1" s="18"/>
      <c r="I1" s="16"/>
      <c r="J1" s="16"/>
      <c r="K1" s="39"/>
      <c r="AR1" s="39" t="s">
        <v>68</v>
      </c>
    </row>
    <row r="2" spans="1:44" s="12" customFormat="1" ht="18.75" customHeight="1" x14ac:dyDescent="0.3">
      <c r="A2" s="18"/>
      <c r="I2" s="16"/>
      <c r="J2" s="16"/>
      <c r="K2" s="15"/>
      <c r="AR2" s="15" t="s">
        <v>10</v>
      </c>
    </row>
    <row r="3" spans="1:44" s="12" customFormat="1" ht="18.75" x14ac:dyDescent="0.3">
      <c r="A3" s="17"/>
      <c r="I3" s="16"/>
      <c r="J3" s="16"/>
      <c r="K3" s="15"/>
      <c r="AR3" s="15" t="s">
        <v>339</v>
      </c>
    </row>
    <row r="4" spans="1:44" s="12" customFormat="1" ht="18.75" x14ac:dyDescent="0.3">
      <c r="A4" s="17"/>
      <c r="I4" s="16"/>
      <c r="J4" s="16"/>
      <c r="K4" s="15"/>
    </row>
    <row r="5" spans="1:44" s="12" customFormat="1" ht="18.75" customHeight="1" x14ac:dyDescent="0.2">
      <c r="A5" s="337" t="str">
        <f>'4. паспортбюджет'!A5:O5</f>
        <v>Год раскрытия информации: 2023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row>
    <row r="6" spans="1:44" s="12" customFormat="1" ht="18.75" x14ac:dyDescent="0.3">
      <c r="A6" s="17"/>
      <c r="I6" s="16"/>
      <c r="J6" s="16"/>
      <c r="K6" s="15"/>
    </row>
    <row r="7" spans="1:44" s="12" customFormat="1" ht="18.75" x14ac:dyDescent="0.2">
      <c r="A7" s="341" t="s">
        <v>9</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row>
    <row r="8" spans="1:44" s="12" customFormat="1" ht="18.75" x14ac:dyDescent="0.2">
      <c r="A8" s="169"/>
      <c r="B8" s="169"/>
      <c r="C8" s="169"/>
      <c r="D8" s="169"/>
      <c r="E8" s="169"/>
      <c r="F8" s="169"/>
      <c r="G8" s="169"/>
      <c r="H8" s="169"/>
      <c r="I8" s="169"/>
      <c r="J8" s="169"/>
      <c r="K8" s="169"/>
      <c r="L8" s="144"/>
      <c r="M8" s="144"/>
      <c r="N8" s="144"/>
      <c r="O8" s="144"/>
      <c r="P8" s="144"/>
      <c r="Q8" s="144"/>
      <c r="R8" s="144"/>
      <c r="S8" s="144"/>
      <c r="T8" s="144"/>
      <c r="U8" s="144"/>
      <c r="V8" s="144"/>
      <c r="W8" s="144"/>
      <c r="X8" s="144"/>
      <c r="Y8" s="144"/>
    </row>
    <row r="9" spans="1:44" s="12" customFormat="1" ht="18.75" customHeight="1" x14ac:dyDescent="0.2">
      <c r="A9" s="343" t="str">
        <f>'4. паспортбюджет'!A9:O9</f>
        <v xml:space="preserve">АО "Россети Тюмень" </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row>
    <row r="10" spans="1:44" s="12" customFormat="1" ht="18.75" customHeight="1" x14ac:dyDescent="0.2">
      <c r="A10" s="338" t="s">
        <v>8</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row>
    <row r="11" spans="1:44" s="12" customFormat="1" ht="18.75" x14ac:dyDescent="0.2">
      <c r="A11" s="169"/>
      <c r="B11" s="169"/>
      <c r="C11" s="169"/>
      <c r="D11" s="169"/>
      <c r="E11" s="169"/>
      <c r="F11" s="169"/>
      <c r="G11" s="169"/>
      <c r="H11" s="169"/>
      <c r="I11" s="169"/>
      <c r="J11" s="169"/>
      <c r="K11" s="169"/>
      <c r="L11" s="144"/>
      <c r="M11" s="144"/>
      <c r="N11" s="144"/>
      <c r="O11" s="144"/>
      <c r="P11" s="144"/>
      <c r="Q11" s="144"/>
      <c r="R11" s="144"/>
      <c r="S11" s="144"/>
      <c r="T11" s="144"/>
      <c r="U11" s="144"/>
      <c r="V11" s="144"/>
      <c r="W11" s="144"/>
      <c r="X11" s="144"/>
      <c r="Y11" s="144"/>
    </row>
    <row r="12" spans="1:44" s="12" customFormat="1" ht="18.75" customHeight="1" x14ac:dyDescent="0.2">
      <c r="A12" s="343" t="str">
        <f>'4. паспортбюджет'!A12:O12</f>
        <v xml:space="preserve"> H_TP1100.PS.0055</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row>
    <row r="13" spans="1:44" s="12" customFormat="1" ht="18.75" customHeight="1" x14ac:dyDescent="0.2">
      <c r="A13" s="338" t="s">
        <v>7</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row>
    <row r="14" spans="1:44" s="9" customFormat="1" ht="15.75" customHeight="1" x14ac:dyDescent="0.2">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row>
    <row r="15" spans="1:44" s="3" customFormat="1" ht="34.5" customHeight="1" x14ac:dyDescent="0.2">
      <c r="A15" s="344" t="str">
        <f>'4. паспортбюджет'!A15:O15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row>
    <row r="16" spans="1:44" s="3" customFormat="1" ht="15" customHeight="1" x14ac:dyDescent="0.2">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row>
    <row r="17" spans="1:44" s="3" customFormat="1" ht="15" customHeight="1" x14ac:dyDescent="0.2">
      <c r="A17" s="171"/>
      <c r="B17" s="171"/>
      <c r="C17" s="171"/>
      <c r="D17" s="171"/>
      <c r="E17" s="171"/>
      <c r="F17" s="171"/>
      <c r="G17" s="171"/>
      <c r="H17" s="171"/>
      <c r="I17" s="171"/>
      <c r="J17" s="171"/>
      <c r="K17" s="171"/>
      <c r="L17" s="171"/>
      <c r="M17" s="171"/>
      <c r="N17" s="171"/>
      <c r="O17" s="171"/>
      <c r="P17" s="171"/>
      <c r="Q17" s="171"/>
      <c r="R17" s="171"/>
      <c r="S17" s="171"/>
      <c r="T17" s="171"/>
      <c r="U17" s="171"/>
      <c r="V17" s="171"/>
    </row>
    <row r="18" spans="1:44" s="3" customFormat="1" ht="15" customHeight="1" x14ac:dyDescent="0.2">
      <c r="A18" s="340" t="s">
        <v>487</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row>
    <row r="19" spans="1:44" ht="18.75" x14ac:dyDescent="0.25">
      <c r="AO19" s="173"/>
      <c r="AP19" s="173"/>
      <c r="AQ19" s="173"/>
      <c r="AR19" s="39"/>
    </row>
    <row r="20" spans="1:44" ht="18.75" x14ac:dyDescent="0.25">
      <c r="AO20" s="173"/>
      <c r="AP20" s="173"/>
      <c r="AQ20" s="173"/>
      <c r="AR20" s="39"/>
    </row>
    <row r="21" spans="1:44" ht="18.75" x14ac:dyDescent="0.3">
      <c r="AO21" s="173"/>
      <c r="AP21" s="173"/>
      <c r="AQ21" s="173"/>
      <c r="AR21" s="15"/>
    </row>
    <row r="22" spans="1:44" ht="20.25" customHeight="1" x14ac:dyDescent="0.3">
      <c r="AO22" s="173"/>
      <c r="AP22" s="173"/>
      <c r="AQ22" s="173"/>
      <c r="AR22" s="15"/>
    </row>
    <row r="23" spans="1:44" s="3" customFormat="1" ht="15" customHeight="1" x14ac:dyDescent="0.2">
      <c r="A23" s="338"/>
      <c r="B23" s="338"/>
      <c r="C23" s="338"/>
      <c r="D23" s="338"/>
      <c r="E23" s="338"/>
      <c r="F23" s="338"/>
      <c r="G23" s="338"/>
      <c r="H23" s="338"/>
      <c r="I23" s="338"/>
      <c r="J23" s="338"/>
      <c r="K23" s="338"/>
      <c r="L23" s="338"/>
      <c r="M23" s="338"/>
      <c r="N23" s="338"/>
      <c r="O23" s="338"/>
      <c r="P23" s="338"/>
      <c r="Q23" s="338"/>
      <c r="R23" s="338"/>
      <c r="S23" s="338"/>
      <c r="T23" s="338"/>
      <c r="U23" s="338"/>
      <c r="V23" s="338"/>
      <c r="W23" s="338"/>
      <c r="X23" s="338"/>
      <c r="Y23" s="338"/>
      <c r="Z23" s="338"/>
      <c r="AA23" s="338"/>
      <c r="AB23" s="338"/>
      <c r="AC23" s="338"/>
      <c r="AD23" s="338"/>
      <c r="AE23" s="338"/>
      <c r="AF23" s="338"/>
      <c r="AG23" s="338"/>
      <c r="AH23" s="338"/>
      <c r="AI23" s="338"/>
      <c r="AJ23" s="338"/>
      <c r="AK23" s="338"/>
      <c r="AL23" s="338"/>
      <c r="AM23" s="338"/>
      <c r="AN23" s="338"/>
      <c r="AO23" s="338"/>
      <c r="AP23" s="338"/>
      <c r="AQ23" s="338"/>
      <c r="AR23" s="338"/>
    </row>
    <row r="24" spans="1:44" s="204" customFormat="1" ht="16.5" thickBot="1" x14ac:dyDescent="0.3">
      <c r="A24" s="203" t="s">
        <v>525</v>
      </c>
      <c r="B24" s="203" t="s">
        <v>526</v>
      </c>
      <c r="D24" s="205"/>
      <c r="E24" s="206"/>
      <c r="F24" s="206"/>
      <c r="G24" s="206"/>
      <c r="H24" s="206"/>
      <c r="M24" s="207"/>
    </row>
    <row r="25" spans="1:44" s="204" customFormat="1" ht="15.75" x14ac:dyDescent="0.25">
      <c r="A25" s="208" t="s">
        <v>544</v>
      </c>
      <c r="B25" s="209"/>
      <c r="M25" s="207"/>
    </row>
    <row r="26" spans="1:44" s="204" customFormat="1" ht="15.75" x14ac:dyDescent="0.25">
      <c r="A26" s="210" t="s">
        <v>528</v>
      </c>
      <c r="B26" s="211"/>
      <c r="M26" s="207"/>
    </row>
    <row r="27" spans="1:44" s="204" customFormat="1" ht="15.75" x14ac:dyDescent="0.25">
      <c r="A27" s="210" t="s">
        <v>530</v>
      </c>
      <c r="B27" s="211"/>
      <c r="D27" s="212" t="s">
        <v>527</v>
      </c>
      <c r="E27" s="213"/>
      <c r="F27" s="213"/>
      <c r="M27" s="207"/>
    </row>
    <row r="28" spans="1:44" s="204" customFormat="1" ht="16.5" thickBot="1" x14ac:dyDescent="0.3">
      <c r="A28" s="214" t="s">
        <v>532</v>
      </c>
      <c r="B28" s="215"/>
      <c r="D28" s="389" t="s">
        <v>529</v>
      </c>
      <c r="E28" s="389"/>
      <c r="F28" s="216"/>
      <c r="K28" s="217"/>
      <c r="M28" s="207"/>
      <c r="N28" s="218"/>
    </row>
    <row r="29" spans="1:44" s="204" customFormat="1" ht="15.75" x14ac:dyDescent="0.25">
      <c r="A29" s="208" t="s">
        <v>533</v>
      </c>
      <c r="B29" s="219"/>
      <c r="D29" s="389" t="s">
        <v>531</v>
      </c>
      <c r="E29" s="389"/>
      <c r="F29" s="216"/>
      <c r="K29" s="217"/>
      <c r="M29" s="207"/>
    </row>
    <row r="30" spans="1:44" s="204" customFormat="1" ht="15.75" x14ac:dyDescent="0.25">
      <c r="A30" s="210" t="s">
        <v>545</v>
      </c>
      <c r="B30" s="220"/>
      <c r="D30" s="389" t="s">
        <v>546</v>
      </c>
      <c r="E30" s="389"/>
      <c r="F30" s="221"/>
      <c r="K30" s="217"/>
      <c r="M30" s="207"/>
    </row>
    <row r="31" spans="1:44" s="204" customFormat="1" ht="15.75" x14ac:dyDescent="0.25">
      <c r="A31" s="210" t="s">
        <v>338</v>
      </c>
      <c r="B31" s="220"/>
      <c r="D31" s="389" t="s">
        <v>547</v>
      </c>
      <c r="E31" s="389"/>
      <c r="F31" s="222"/>
      <c r="K31" s="217"/>
      <c r="M31" s="207"/>
    </row>
    <row r="32" spans="1:44" s="204" customFormat="1" ht="15.75" x14ac:dyDescent="0.25">
      <c r="A32" s="210" t="s">
        <v>317</v>
      </c>
      <c r="B32" s="220"/>
      <c r="M32" s="207"/>
    </row>
    <row r="33" spans="1:52" s="204" customFormat="1" ht="15.75" x14ac:dyDescent="0.25">
      <c r="A33" s="210" t="s">
        <v>337</v>
      </c>
      <c r="B33" s="220"/>
      <c r="M33" s="207"/>
    </row>
    <row r="34" spans="1:52" s="204" customFormat="1" ht="15.75" x14ac:dyDescent="0.25">
      <c r="A34" s="210" t="s">
        <v>336</v>
      </c>
      <c r="B34" s="220"/>
      <c r="M34" s="207"/>
    </row>
    <row r="35" spans="1:52" s="204" customFormat="1" ht="15.75" x14ac:dyDescent="0.25">
      <c r="A35" s="223" t="s">
        <v>548</v>
      </c>
      <c r="B35" s="224"/>
      <c r="M35" s="207"/>
    </row>
    <row r="36" spans="1:52" s="204" customFormat="1" ht="16.5" thickBot="1" x14ac:dyDescent="0.3">
      <c r="A36" s="214" t="s">
        <v>310</v>
      </c>
      <c r="B36" s="225"/>
      <c r="M36" s="207"/>
    </row>
    <row r="37" spans="1:52" s="204" customFormat="1" ht="15.75" x14ac:dyDescent="0.25">
      <c r="A37" s="208" t="s">
        <v>549</v>
      </c>
      <c r="B37" s="219"/>
      <c r="M37" s="207"/>
    </row>
    <row r="38" spans="1:52" s="204" customFormat="1" ht="15.75" x14ac:dyDescent="0.25">
      <c r="A38" s="210" t="s">
        <v>335</v>
      </c>
      <c r="B38" s="220"/>
      <c r="M38" s="207"/>
    </row>
    <row r="39" spans="1:52" s="204" customFormat="1" ht="16.5" thickBot="1" x14ac:dyDescent="0.3">
      <c r="A39" s="223" t="s">
        <v>334</v>
      </c>
      <c r="B39" s="226"/>
      <c r="M39" s="207"/>
    </row>
    <row r="40" spans="1:52" s="204" customFormat="1" ht="15.75" x14ac:dyDescent="0.25">
      <c r="A40" s="227" t="s">
        <v>550</v>
      </c>
      <c r="B40" s="228"/>
      <c r="M40" s="207"/>
    </row>
    <row r="41" spans="1:52" s="204" customFormat="1" ht="15.75" x14ac:dyDescent="0.25">
      <c r="A41" s="229" t="s">
        <v>333</v>
      </c>
      <c r="B41" s="230"/>
      <c r="M41" s="207"/>
    </row>
    <row r="42" spans="1:52" s="204" customFormat="1" ht="15.75" x14ac:dyDescent="0.25">
      <c r="A42" s="229" t="s">
        <v>332</v>
      </c>
      <c r="B42" s="231"/>
      <c r="M42" s="207"/>
    </row>
    <row r="43" spans="1:52" s="204" customFormat="1" ht="15.75" x14ac:dyDescent="0.25">
      <c r="A43" s="229" t="s">
        <v>331</v>
      </c>
      <c r="B43" s="231"/>
      <c r="M43" s="207"/>
      <c r="Z43" s="232"/>
    </row>
    <row r="44" spans="1:52" s="204" customFormat="1" ht="15.75" x14ac:dyDescent="0.25">
      <c r="A44" s="229" t="s">
        <v>330</v>
      </c>
      <c r="B44" s="231"/>
      <c r="M44" s="207"/>
      <c r="U44" s="233"/>
      <c r="V44" s="233"/>
      <c r="W44" s="233"/>
      <c r="X44" s="233"/>
      <c r="Y44" s="233"/>
      <c r="Z44" s="233"/>
    </row>
    <row r="45" spans="1:52" s="204" customFormat="1" ht="15.75" x14ac:dyDescent="0.25">
      <c r="A45" s="229" t="s">
        <v>329</v>
      </c>
      <c r="B45" s="231"/>
      <c r="M45" s="207"/>
    </row>
    <row r="46" spans="1:52" s="204" customFormat="1" ht="16.5" thickBot="1" x14ac:dyDescent="0.3">
      <c r="A46" s="234" t="s">
        <v>551</v>
      </c>
      <c r="B46" s="235"/>
      <c r="M46" s="207"/>
    </row>
    <row r="47" spans="1:52" s="204" customFormat="1" ht="63" x14ac:dyDescent="0.25">
      <c r="A47" s="236" t="s">
        <v>328</v>
      </c>
      <c r="B47" s="237" t="s">
        <v>552</v>
      </c>
      <c r="C47" s="238">
        <v>2023</v>
      </c>
      <c r="D47" s="239">
        <v>2024</v>
      </c>
      <c r="E47" s="239">
        <v>2025</v>
      </c>
      <c r="F47" s="239">
        <v>2026</v>
      </c>
      <c r="G47" s="239">
        <v>2027</v>
      </c>
      <c r="H47" s="239">
        <v>2028</v>
      </c>
      <c r="I47" s="239">
        <v>2029</v>
      </c>
      <c r="J47" s="239">
        <v>2030</v>
      </c>
      <c r="K47" s="239">
        <v>2031</v>
      </c>
      <c r="L47" s="239">
        <v>2032</v>
      </c>
      <c r="M47" s="240">
        <v>2033</v>
      </c>
      <c r="N47" s="239">
        <v>2034</v>
      </c>
      <c r="O47" s="239">
        <v>2035</v>
      </c>
      <c r="P47" s="239">
        <v>2036</v>
      </c>
      <c r="Q47" s="239">
        <v>2037</v>
      </c>
      <c r="R47" s="239">
        <v>2038</v>
      </c>
      <c r="S47" s="239">
        <v>2039</v>
      </c>
      <c r="T47" s="239">
        <v>2040</v>
      </c>
      <c r="U47" s="239">
        <v>2041</v>
      </c>
      <c r="V47" s="239">
        <v>2042</v>
      </c>
      <c r="W47" s="239">
        <v>2043</v>
      </c>
      <c r="X47" s="239">
        <v>2044</v>
      </c>
      <c r="Y47" s="239">
        <v>2045</v>
      </c>
      <c r="Z47" s="239">
        <v>2046</v>
      </c>
      <c r="AA47" s="239">
        <v>2047</v>
      </c>
      <c r="AB47" s="239">
        <v>2048</v>
      </c>
      <c r="AC47" s="239">
        <v>2049</v>
      </c>
      <c r="AD47" s="239">
        <v>2050</v>
      </c>
      <c r="AE47" s="239">
        <v>2051</v>
      </c>
      <c r="AF47" s="239">
        <v>2052</v>
      </c>
      <c r="AG47" s="239">
        <v>2053</v>
      </c>
      <c r="AH47" s="239">
        <v>2054</v>
      </c>
      <c r="AI47" s="239">
        <v>2055</v>
      </c>
      <c r="AJ47" s="239">
        <v>2056</v>
      </c>
      <c r="AK47" s="239">
        <v>2057</v>
      </c>
      <c r="AL47" s="239">
        <v>2058</v>
      </c>
      <c r="AM47" s="239">
        <v>2059</v>
      </c>
      <c r="AN47" s="239">
        <v>2060</v>
      </c>
      <c r="AO47" s="239">
        <v>2061</v>
      </c>
      <c r="AP47" s="239">
        <v>2062</v>
      </c>
      <c r="AQ47" s="239">
        <v>2063</v>
      </c>
      <c r="AR47" s="239">
        <v>2064</v>
      </c>
      <c r="AS47" s="239">
        <v>2065</v>
      </c>
      <c r="AT47" s="239">
        <v>2066</v>
      </c>
      <c r="AU47" s="239">
        <v>2067</v>
      </c>
      <c r="AV47" s="239">
        <v>2068</v>
      </c>
      <c r="AW47" s="239">
        <v>2069</v>
      </c>
      <c r="AX47" s="239">
        <v>2070</v>
      </c>
      <c r="AY47" s="239">
        <v>2071</v>
      </c>
      <c r="AZ47" s="239">
        <v>2072</v>
      </c>
    </row>
    <row r="48" spans="1:52" s="204" customFormat="1" ht="15.75" outlineLevel="1" x14ac:dyDescent="0.25">
      <c r="A48" s="241" t="s">
        <v>327</v>
      </c>
      <c r="B48" s="242"/>
      <c r="C48" s="242"/>
      <c r="D48" s="242"/>
      <c r="E48" s="242"/>
      <c r="F48" s="242"/>
      <c r="G48" s="242"/>
      <c r="H48" s="242"/>
      <c r="I48" s="242"/>
      <c r="J48" s="242"/>
      <c r="K48" s="242"/>
      <c r="L48" s="242"/>
      <c r="M48" s="242"/>
      <c r="N48" s="242"/>
      <c r="O48" s="242"/>
      <c r="P48" s="242"/>
      <c r="Q48" s="242"/>
      <c r="R48" s="242"/>
      <c r="S48" s="242"/>
      <c r="T48" s="242"/>
      <c r="U48" s="242"/>
      <c r="V48" s="242"/>
      <c r="W48" s="242"/>
      <c r="X48" s="242"/>
      <c r="Y48" s="242"/>
      <c r="Z48" s="242"/>
      <c r="AA48" s="242"/>
      <c r="AB48" s="242"/>
      <c r="AC48" s="242"/>
      <c r="AD48" s="242"/>
      <c r="AE48" s="242"/>
      <c r="AF48" s="242"/>
      <c r="AG48" s="242"/>
      <c r="AH48" s="242"/>
      <c r="AI48" s="242"/>
      <c r="AJ48" s="242"/>
      <c r="AK48" s="242"/>
      <c r="AL48" s="242"/>
      <c r="AM48" s="242"/>
      <c r="AN48" s="242"/>
      <c r="AO48" s="242"/>
      <c r="AP48" s="242"/>
      <c r="AQ48" s="242"/>
      <c r="AR48" s="242"/>
      <c r="AS48" s="242"/>
      <c r="AT48" s="242"/>
      <c r="AU48" s="242"/>
      <c r="AV48" s="242"/>
      <c r="AW48" s="242"/>
      <c r="AX48" s="242"/>
      <c r="AY48" s="242"/>
      <c r="AZ48" s="242"/>
    </row>
    <row r="49" spans="1:52" s="204" customFormat="1" ht="15.75" outlineLevel="1" x14ac:dyDescent="0.25">
      <c r="A49" s="241" t="s">
        <v>326</v>
      </c>
      <c r="B49" s="242"/>
      <c r="C49" s="242"/>
      <c r="D49" s="242"/>
      <c r="E49" s="242"/>
      <c r="F49" s="242"/>
      <c r="G49" s="242"/>
      <c r="H49" s="242"/>
      <c r="I49" s="242"/>
      <c r="J49" s="242"/>
      <c r="K49" s="242"/>
      <c r="L49" s="242"/>
      <c r="M49" s="243"/>
      <c r="N49" s="242"/>
      <c r="O49" s="242"/>
      <c r="P49" s="242"/>
      <c r="Q49" s="242"/>
      <c r="R49" s="242"/>
      <c r="S49" s="242"/>
      <c r="T49" s="242"/>
      <c r="U49" s="242"/>
      <c r="V49" s="242"/>
      <c r="W49" s="242"/>
      <c r="X49" s="242"/>
      <c r="Y49" s="242"/>
      <c r="Z49" s="242"/>
      <c r="AA49" s="242"/>
      <c r="AB49" s="242"/>
      <c r="AC49" s="242"/>
      <c r="AD49" s="242"/>
      <c r="AE49" s="242"/>
      <c r="AF49" s="242"/>
      <c r="AG49" s="242"/>
      <c r="AH49" s="242"/>
      <c r="AI49" s="242"/>
      <c r="AJ49" s="242"/>
      <c r="AK49" s="242"/>
      <c r="AL49" s="242"/>
      <c r="AM49" s="242"/>
      <c r="AN49" s="242"/>
      <c r="AO49" s="242"/>
      <c r="AP49" s="242"/>
      <c r="AQ49" s="242"/>
      <c r="AR49" s="242"/>
      <c r="AS49" s="242"/>
      <c r="AT49" s="242"/>
      <c r="AU49" s="242"/>
      <c r="AV49" s="242"/>
      <c r="AW49" s="242"/>
      <c r="AX49" s="242"/>
      <c r="AY49" s="242"/>
      <c r="AZ49" s="242"/>
    </row>
    <row r="50" spans="1:52" s="212" customFormat="1" ht="16.5" thickBot="1" x14ac:dyDescent="0.3">
      <c r="A50" s="244" t="s">
        <v>553</v>
      </c>
      <c r="B50" s="245"/>
      <c r="C50" s="245"/>
      <c r="D50" s="245"/>
      <c r="E50" s="245"/>
      <c r="F50" s="245"/>
      <c r="G50" s="245"/>
      <c r="H50" s="245"/>
      <c r="I50" s="245"/>
      <c r="J50" s="245"/>
      <c r="K50" s="245"/>
      <c r="L50" s="245"/>
      <c r="M50" s="246"/>
      <c r="N50" s="245"/>
      <c r="O50" s="245"/>
      <c r="P50" s="245"/>
      <c r="Q50" s="245"/>
      <c r="R50" s="245"/>
      <c r="S50" s="245"/>
      <c r="T50" s="245"/>
      <c r="U50" s="245"/>
      <c r="V50" s="245"/>
      <c r="W50" s="245"/>
      <c r="X50" s="245"/>
      <c r="Y50" s="245"/>
      <c r="Z50" s="245"/>
      <c r="AA50" s="245"/>
      <c r="AB50" s="245"/>
      <c r="AC50" s="245"/>
      <c r="AD50" s="245"/>
      <c r="AE50" s="245"/>
      <c r="AF50" s="245"/>
      <c r="AG50" s="245"/>
      <c r="AH50" s="245"/>
      <c r="AI50" s="245"/>
      <c r="AJ50" s="245"/>
      <c r="AK50" s="245"/>
      <c r="AL50" s="245"/>
      <c r="AM50" s="245"/>
      <c r="AN50" s="245"/>
      <c r="AO50" s="245"/>
      <c r="AP50" s="245"/>
      <c r="AQ50" s="245"/>
      <c r="AR50" s="245"/>
      <c r="AS50" s="245"/>
      <c r="AT50" s="245"/>
      <c r="AU50" s="245"/>
      <c r="AV50" s="245"/>
      <c r="AW50" s="245"/>
      <c r="AX50" s="245"/>
      <c r="AY50" s="245"/>
      <c r="AZ50" s="245"/>
    </row>
    <row r="51" spans="1:52" s="204" customFormat="1" ht="15.75" hidden="1" x14ac:dyDescent="0.25">
      <c r="A51" s="204" t="s">
        <v>554</v>
      </c>
      <c r="C51" s="204">
        <v>108022.53682657151</v>
      </c>
      <c r="D51" s="204">
        <v>112343.43829963438</v>
      </c>
      <c r="E51" s="204">
        <v>116837.17583161977</v>
      </c>
      <c r="F51" s="204">
        <v>121510.66286488455</v>
      </c>
      <c r="G51" s="204">
        <v>126371.08937947993</v>
      </c>
      <c r="H51" s="204">
        <v>131425.93295465913</v>
      </c>
      <c r="I51" s="204">
        <v>136682.9702728455</v>
      </c>
      <c r="J51" s="204">
        <v>142150.28908375936</v>
      </c>
      <c r="K51" s="204">
        <v>147836.30064710972</v>
      </c>
      <c r="L51" s="204">
        <v>153749.7526729941</v>
      </c>
      <c r="M51" s="207">
        <v>159711.34045716355</v>
      </c>
      <c r="N51" s="204">
        <v>166099.79407545016</v>
      </c>
      <c r="O51" s="204">
        <v>172743.78583846812</v>
      </c>
      <c r="P51" s="204">
        <v>179653.53727200691</v>
      </c>
      <c r="Q51" s="204">
        <v>186839.67876288717</v>
      </c>
      <c r="R51" s="204">
        <v>194313.26591340269</v>
      </c>
      <c r="S51" s="204">
        <v>202085.79654993879</v>
      </c>
      <c r="T51" s="204">
        <v>210169.22841193635</v>
      </c>
      <c r="U51" s="204">
        <v>218575.99754841381</v>
      </c>
      <c r="V51" s="204">
        <v>227319.03745035038</v>
      </c>
      <c r="W51" s="204">
        <v>236637.56013149681</v>
      </c>
      <c r="X51" s="204">
        <v>246103.06253675665</v>
      </c>
      <c r="Y51" s="204">
        <v>255947.18503822689</v>
      </c>
      <c r="Z51" s="204">
        <v>266185.07243975601</v>
      </c>
      <c r="AA51" s="204">
        <v>276832.4753373462</v>
      </c>
      <c r="AB51" s="204">
        <v>287970.4032917124</v>
      </c>
      <c r="AC51" s="204">
        <v>299489.21942338091</v>
      </c>
      <c r="AD51" s="204">
        <v>8738.8892405442093</v>
      </c>
      <c r="AE51" s="204">
        <v>9088.4448101659764</v>
      </c>
      <c r="AF51" s="204">
        <v>9451.9826025726161</v>
      </c>
    </row>
    <row r="52" spans="1:52" s="204" customFormat="1" ht="15.75" hidden="1" x14ac:dyDescent="0.25">
      <c r="A52" s="204" t="s">
        <v>555</v>
      </c>
      <c r="C52" s="204">
        <v>-1495</v>
      </c>
      <c r="D52" s="204">
        <v>-1559.2849999999999</v>
      </c>
      <c r="E52" s="204">
        <v>-1626.3342549999998</v>
      </c>
      <c r="F52" s="204">
        <v>-1696.2666279649995</v>
      </c>
      <c r="G52" s="204">
        <v>-1769.2060929674944</v>
      </c>
      <c r="H52" s="204">
        <v>-1845.2819549650965</v>
      </c>
      <c r="I52" s="204">
        <v>-1924.6290790285955</v>
      </c>
      <c r="J52" s="204">
        <v>-2007.3881294268249</v>
      </c>
      <c r="K52" s="204">
        <v>-2093.7058189921781</v>
      </c>
      <c r="L52" s="204">
        <v>-2183.7351692088419</v>
      </c>
      <c r="M52" s="207">
        <v>-2277.635781484822</v>
      </c>
      <c r="N52" s="204">
        <v>-2375.5741200886691</v>
      </c>
      <c r="O52" s="204">
        <v>-2477.7238072524819</v>
      </c>
      <c r="P52" s="204">
        <v>-2584.2659309643386</v>
      </c>
      <c r="Q52" s="204">
        <v>-2695.3893659958048</v>
      </c>
      <c r="R52" s="204">
        <v>-2811.2911087336242</v>
      </c>
      <c r="S52" s="204">
        <v>-2932.1766264091698</v>
      </c>
      <c r="T52" s="204">
        <v>-3058.260221344764</v>
      </c>
      <c r="U52" s="204">
        <v>-3189.7654108625884</v>
      </c>
      <c r="V52" s="204">
        <v>-3326.9253235296796</v>
      </c>
      <c r="W52" s="204">
        <v>-3469.9831124414554</v>
      </c>
      <c r="X52" s="204">
        <v>-3619.1923862764379</v>
      </c>
      <c r="Y52" s="204">
        <v>-3774.8176588863244</v>
      </c>
      <c r="Z52" s="204">
        <v>-3937.1348182184361</v>
      </c>
      <c r="AA52" s="204">
        <v>-4106.4316154018288</v>
      </c>
      <c r="AB52" s="204">
        <v>-4283.0081748641069</v>
      </c>
      <c r="AC52" s="204">
        <v>-4467.1775263832633</v>
      </c>
      <c r="AD52" s="204">
        <v>-4939.0901602703925</v>
      </c>
      <c r="AE52" s="204">
        <v>-6114.8579332112859</v>
      </c>
      <c r="AF52" s="204">
        <v>-6377.7968243393707</v>
      </c>
    </row>
    <row r="53" spans="1:52" s="204" customFormat="1" ht="13.5" hidden="1" customHeight="1" x14ac:dyDescent="0.25">
      <c r="A53" s="204" t="s">
        <v>556</v>
      </c>
      <c r="C53" s="204">
        <v>-2166.99645497236</v>
      </c>
      <c r="D53" s="204">
        <v>-2253.6763131712546</v>
      </c>
      <c r="E53" s="204">
        <v>-2343.8233656981047</v>
      </c>
      <c r="F53" s="204">
        <v>-2437.576300326029</v>
      </c>
      <c r="G53" s="204">
        <v>-2535.0793523390703</v>
      </c>
      <c r="H53" s="204">
        <v>-2636.4825264326332</v>
      </c>
      <c r="I53" s="204">
        <v>-2741.9418274899385</v>
      </c>
      <c r="J53" s="204">
        <v>-2851.6195005895365</v>
      </c>
      <c r="K53" s="204">
        <v>-2965.6842806131181</v>
      </c>
      <c r="L53" s="204">
        <v>-3084.3116518376428</v>
      </c>
      <c r="M53" s="207">
        <v>-2985.3693770658215</v>
      </c>
      <c r="N53" s="204">
        <v>-3104.7841521484552</v>
      </c>
      <c r="O53" s="204">
        <v>-3228.9755182343929</v>
      </c>
      <c r="P53" s="204">
        <v>-3358.134538963769</v>
      </c>
      <c r="Q53" s="204">
        <v>-3492.4599205223203</v>
      </c>
      <c r="R53" s="204">
        <v>-3632.1583173432132</v>
      </c>
      <c r="S53" s="204">
        <v>-3777.4446500369418</v>
      </c>
      <c r="T53" s="204">
        <v>-3928.5424360384195</v>
      </c>
      <c r="U53" s="204">
        <v>-4085.6841334799565</v>
      </c>
      <c r="V53" s="204">
        <v>-4249.1114988191548</v>
      </c>
      <c r="W53" s="204">
        <v>-4685.4741548681013</v>
      </c>
      <c r="X53" s="204">
        <v>-4872.8931210628252</v>
      </c>
      <c r="Y53" s="204">
        <v>-5067.8088459053388</v>
      </c>
      <c r="Z53" s="204">
        <v>-5270.5211997415518</v>
      </c>
      <c r="AA53" s="204">
        <v>-5481.3420477312138</v>
      </c>
      <c r="AB53" s="204">
        <v>-5700.5957296404631</v>
      </c>
      <c r="AC53" s="204">
        <v>-5928.6195588260816</v>
      </c>
      <c r="AD53" s="204">
        <v>-5067.8088459053388</v>
      </c>
      <c r="AE53" s="204">
        <v>-12007.6222115851</v>
      </c>
      <c r="AF53" s="204">
        <v>-12487.927100048504</v>
      </c>
    </row>
    <row r="54" spans="1:52" s="204" customFormat="1" ht="15.75" x14ac:dyDescent="0.25">
      <c r="M54" s="207"/>
    </row>
    <row r="55" spans="1:52" s="204" customFormat="1" ht="15.75" x14ac:dyDescent="0.25"/>
    <row r="56" spans="1:52" s="247" customFormat="1" ht="16.5" thickBot="1" x14ac:dyDescent="0.3">
      <c r="M56" s="248"/>
    </row>
    <row r="57" spans="1:52" s="204" customFormat="1" ht="63" x14ac:dyDescent="0.25">
      <c r="A57" s="249" t="s">
        <v>325</v>
      </c>
      <c r="B57" s="237" t="s">
        <v>552</v>
      </c>
      <c r="C57" s="237">
        <v>2023</v>
      </c>
      <c r="D57" s="237">
        <v>2024</v>
      </c>
      <c r="E57" s="237">
        <v>2025</v>
      </c>
      <c r="F57" s="237">
        <v>2026</v>
      </c>
      <c r="G57" s="237">
        <v>2027</v>
      </c>
      <c r="H57" s="237">
        <v>2028</v>
      </c>
      <c r="I57" s="237">
        <v>2029</v>
      </c>
      <c r="J57" s="237">
        <v>2030</v>
      </c>
      <c r="K57" s="237">
        <v>2031</v>
      </c>
      <c r="L57" s="237">
        <v>2032</v>
      </c>
      <c r="M57" s="250">
        <v>2033</v>
      </c>
      <c r="N57" s="237">
        <v>2034</v>
      </c>
      <c r="O57" s="237">
        <v>2035</v>
      </c>
      <c r="P57" s="237">
        <v>2036</v>
      </c>
      <c r="Q57" s="237">
        <v>2037</v>
      </c>
      <c r="R57" s="237">
        <v>2038</v>
      </c>
      <c r="S57" s="237">
        <v>2039</v>
      </c>
      <c r="T57" s="237">
        <v>2040</v>
      </c>
      <c r="U57" s="237">
        <v>2041</v>
      </c>
      <c r="V57" s="237">
        <v>2042</v>
      </c>
      <c r="W57" s="237">
        <v>2043</v>
      </c>
      <c r="X57" s="237">
        <v>2044</v>
      </c>
      <c r="Y57" s="237">
        <v>2045</v>
      </c>
      <c r="Z57" s="237">
        <v>2046</v>
      </c>
      <c r="AA57" s="237">
        <v>2047</v>
      </c>
      <c r="AB57" s="237">
        <v>2048</v>
      </c>
      <c r="AC57" s="237">
        <v>2049</v>
      </c>
      <c r="AD57" s="237">
        <v>2050</v>
      </c>
      <c r="AE57" s="237">
        <v>2051</v>
      </c>
      <c r="AF57" s="237">
        <v>2052</v>
      </c>
      <c r="AG57" s="237">
        <v>2053</v>
      </c>
      <c r="AH57" s="237">
        <v>2054</v>
      </c>
      <c r="AI57" s="237">
        <v>2055</v>
      </c>
      <c r="AJ57" s="237">
        <v>2056</v>
      </c>
      <c r="AK57" s="237">
        <v>2057</v>
      </c>
      <c r="AL57" s="237">
        <v>2058</v>
      </c>
      <c r="AM57" s="237">
        <v>2059</v>
      </c>
      <c r="AN57" s="237">
        <v>2060</v>
      </c>
      <c r="AO57" s="237">
        <v>2061</v>
      </c>
      <c r="AP57" s="237">
        <v>2062</v>
      </c>
      <c r="AQ57" s="237">
        <v>2063</v>
      </c>
      <c r="AR57" s="237">
        <v>2064</v>
      </c>
      <c r="AS57" s="237">
        <v>2065</v>
      </c>
      <c r="AT57" s="237">
        <v>2066</v>
      </c>
      <c r="AU57" s="237">
        <v>2067</v>
      </c>
      <c r="AV57" s="237">
        <v>2068</v>
      </c>
      <c r="AW57" s="237">
        <v>2069</v>
      </c>
      <c r="AX57" s="237">
        <v>2070</v>
      </c>
      <c r="AY57" s="237">
        <v>2071</v>
      </c>
      <c r="AZ57" s="237">
        <v>2072</v>
      </c>
    </row>
    <row r="58" spans="1:52" s="204" customFormat="1" ht="15.75" x14ac:dyDescent="0.25">
      <c r="A58" s="251" t="s">
        <v>324</v>
      </c>
      <c r="B58" s="252"/>
      <c r="C58" s="252"/>
      <c r="D58" s="252"/>
      <c r="E58" s="252"/>
      <c r="F58" s="252"/>
      <c r="G58" s="252"/>
      <c r="H58" s="252"/>
      <c r="I58" s="252"/>
      <c r="J58" s="252"/>
      <c r="K58" s="252"/>
      <c r="L58" s="252"/>
      <c r="M58" s="253"/>
      <c r="N58" s="252"/>
      <c r="O58" s="252"/>
      <c r="P58" s="252"/>
      <c r="Q58" s="252"/>
      <c r="R58" s="252"/>
      <c r="S58" s="252"/>
      <c r="T58" s="252"/>
      <c r="U58" s="252"/>
      <c r="V58" s="252"/>
      <c r="W58" s="252"/>
      <c r="X58" s="252"/>
      <c r="Y58" s="252"/>
      <c r="Z58" s="252"/>
      <c r="AA58" s="252"/>
      <c r="AB58" s="252"/>
      <c r="AC58" s="252"/>
      <c r="AD58" s="252"/>
      <c r="AE58" s="252"/>
      <c r="AF58" s="252"/>
      <c r="AG58" s="252"/>
      <c r="AH58" s="252"/>
      <c r="AI58" s="252"/>
      <c r="AJ58" s="252"/>
      <c r="AK58" s="252"/>
      <c r="AL58" s="252"/>
      <c r="AM58" s="252"/>
      <c r="AN58" s="252"/>
      <c r="AO58" s="252"/>
      <c r="AP58" s="252"/>
      <c r="AQ58" s="252"/>
      <c r="AR58" s="252"/>
      <c r="AS58" s="252"/>
      <c r="AT58" s="252"/>
      <c r="AU58" s="252"/>
      <c r="AV58" s="252"/>
      <c r="AW58" s="252"/>
      <c r="AX58" s="252"/>
      <c r="AY58" s="252"/>
      <c r="AZ58" s="252"/>
    </row>
    <row r="59" spans="1:52" s="204" customFormat="1" ht="15.75" x14ac:dyDescent="0.25">
      <c r="A59" s="251" t="s">
        <v>323</v>
      </c>
      <c r="B59" s="252"/>
      <c r="C59" s="252"/>
      <c r="D59" s="252"/>
      <c r="E59" s="252"/>
      <c r="F59" s="252"/>
      <c r="G59" s="252"/>
      <c r="H59" s="252"/>
      <c r="I59" s="252"/>
      <c r="J59" s="252"/>
      <c r="K59" s="252"/>
      <c r="L59" s="252"/>
      <c r="M59" s="253"/>
      <c r="N59" s="252"/>
      <c r="O59" s="252"/>
      <c r="P59" s="252"/>
      <c r="Q59" s="252"/>
      <c r="R59" s="252"/>
      <c r="S59" s="252"/>
      <c r="T59" s="252"/>
      <c r="U59" s="252"/>
      <c r="V59" s="252"/>
      <c r="W59" s="252"/>
      <c r="X59" s="252"/>
      <c r="Y59" s="252"/>
      <c r="Z59" s="252"/>
      <c r="AA59" s="252"/>
      <c r="AB59" s="252"/>
      <c r="AC59" s="252"/>
      <c r="AD59" s="252"/>
      <c r="AE59" s="252"/>
      <c r="AF59" s="252"/>
      <c r="AG59" s="252"/>
      <c r="AH59" s="252"/>
      <c r="AI59" s="252"/>
      <c r="AJ59" s="252"/>
      <c r="AK59" s="252"/>
      <c r="AL59" s="252"/>
      <c r="AM59" s="252"/>
      <c r="AN59" s="252"/>
      <c r="AO59" s="252"/>
      <c r="AP59" s="252"/>
      <c r="AQ59" s="252"/>
      <c r="AR59" s="252"/>
      <c r="AS59" s="252"/>
      <c r="AT59" s="252"/>
      <c r="AU59" s="252"/>
      <c r="AV59" s="252"/>
      <c r="AW59" s="252"/>
      <c r="AX59" s="252"/>
      <c r="AY59" s="252"/>
      <c r="AZ59" s="252"/>
    </row>
    <row r="60" spans="1:52" s="204" customFormat="1" ht="15.75" x14ac:dyDescent="0.25">
      <c r="A60" s="241" t="s">
        <v>322</v>
      </c>
      <c r="B60" s="252"/>
      <c r="C60" s="252"/>
      <c r="D60" s="252"/>
      <c r="E60" s="252"/>
      <c r="F60" s="252"/>
      <c r="G60" s="252"/>
      <c r="H60" s="252"/>
      <c r="I60" s="252"/>
      <c r="J60" s="252"/>
      <c r="K60" s="252"/>
      <c r="L60" s="252"/>
      <c r="M60" s="253"/>
      <c r="N60" s="252"/>
      <c r="O60" s="252"/>
      <c r="P60" s="252"/>
      <c r="Q60" s="252"/>
      <c r="R60" s="252"/>
      <c r="S60" s="252"/>
      <c r="T60" s="252"/>
      <c r="U60" s="252"/>
      <c r="V60" s="252"/>
      <c r="W60" s="252"/>
      <c r="X60" s="252"/>
      <c r="Y60" s="252"/>
      <c r="Z60" s="252"/>
      <c r="AA60" s="252"/>
      <c r="AB60" s="252"/>
      <c r="AC60" s="252"/>
      <c r="AD60" s="252"/>
      <c r="AE60" s="252"/>
      <c r="AF60" s="252"/>
      <c r="AG60" s="252"/>
      <c r="AH60" s="252"/>
      <c r="AI60" s="252"/>
      <c r="AJ60" s="252"/>
      <c r="AK60" s="252"/>
      <c r="AL60" s="252"/>
      <c r="AM60" s="252"/>
      <c r="AN60" s="252"/>
      <c r="AO60" s="252"/>
      <c r="AP60" s="252"/>
      <c r="AQ60" s="252"/>
      <c r="AR60" s="252"/>
      <c r="AS60" s="252"/>
      <c r="AT60" s="252"/>
      <c r="AU60" s="252"/>
      <c r="AV60" s="252"/>
      <c r="AW60" s="252"/>
      <c r="AX60" s="252"/>
      <c r="AY60" s="252"/>
      <c r="AZ60" s="252"/>
    </row>
    <row r="61" spans="1:52" s="204" customFormat="1" ht="16.5" thickBot="1" x14ac:dyDescent="0.3">
      <c r="A61" s="244" t="s">
        <v>321</v>
      </c>
      <c r="B61" s="254"/>
      <c r="C61" s="254"/>
      <c r="D61" s="254"/>
      <c r="E61" s="254"/>
      <c r="F61" s="254"/>
      <c r="G61" s="254"/>
      <c r="H61" s="254"/>
      <c r="I61" s="254"/>
      <c r="J61" s="254"/>
      <c r="K61" s="254"/>
      <c r="L61" s="254"/>
      <c r="M61" s="255"/>
      <c r="N61" s="254"/>
      <c r="O61" s="254"/>
      <c r="P61" s="254"/>
      <c r="Q61" s="254"/>
      <c r="R61" s="254"/>
      <c r="S61" s="254"/>
      <c r="T61" s="254"/>
      <c r="U61" s="254"/>
      <c r="V61" s="254"/>
      <c r="W61" s="254"/>
      <c r="X61" s="254"/>
      <c r="Y61" s="254"/>
      <c r="Z61" s="254"/>
      <c r="AA61" s="254"/>
      <c r="AB61" s="254"/>
      <c r="AC61" s="254"/>
      <c r="AD61" s="254"/>
      <c r="AE61" s="254"/>
      <c r="AF61" s="254"/>
      <c r="AG61" s="254"/>
      <c r="AH61" s="254"/>
      <c r="AI61" s="254"/>
      <c r="AJ61" s="254"/>
      <c r="AK61" s="254"/>
      <c r="AL61" s="254"/>
      <c r="AM61" s="254"/>
      <c r="AN61" s="254"/>
      <c r="AO61" s="254"/>
      <c r="AP61" s="254"/>
      <c r="AQ61" s="254"/>
      <c r="AR61" s="254"/>
      <c r="AS61" s="254"/>
      <c r="AT61" s="254"/>
      <c r="AU61" s="254"/>
      <c r="AV61" s="254"/>
      <c r="AW61" s="254"/>
      <c r="AX61" s="254"/>
      <c r="AY61" s="254"/>
      <c r="AZ61" s="254"/>
    </row>
    <row r="62" spans="1:52" s="204" customFormat="1" ht="16.5" thickBot="1" x14ac:dyDescent="0.3">
      <c r="A62" s="256"/>
      <c r="B62" s="257"/>
      <c r="C62" s="257"/>
      <c r="D62" s="257"/>
      <c r="E62" s="257"/>
      <c r="F62" s="257"/>
      <c r="G62" s="257"/>
      <c r="H62" s="257"/>
      <c r="I62" s="257"/>
      <c r="J62" s="257"/>
      <c r="K62" s="257"/>
      <c r="L62" s="258"/>
      <c r="M62" s="259"/>
      <c r="N62" s="258"/>
      <c r="O62" s="258"/>
      <c r="P62" s="258"/>
      <c r="Q62" s="258"/>
      <c r="R62" s="258"/>
      <c r="S62" s="258"/>
      <c r="T62" s="258"/>
      <c r="U62" s="258"/>
      <c r="V62" s="258"/>
    </row>
    <row r="63" spans="1:52" s="217" customFormat="1" ht="63" x14ac:dyDescent="0.25">
      <c r="A63" s="249" t="s">
        <v>557</v>
      </c>
      <c r="B63" s="237" t="s">
        <v>552</v>
      </c>
      <c r="C63" s="237">
        <v>2023</v>
      </c>
      <c r="D63" s="237">
        <v>2024</v>
      </c>
      <c r="E63" s="237">
        <v>2025</v>
      </c>
      <c r="F63" s="237">
        <v>2026</v>
      </c>
      <c r="G63" s="237">
        <v>2027</v>
      </c>
      <c r="H63" s="237">
        <v>2028</v>
      </c>
      <c r="I63" s="237">
        <v>2029</v>
      </c>
      <c r="J63" s="237">
        <v>2030</v>
      </c>
      <c r="K63" s="237">
        <v>2031</v>
      </c>
      <c r="L63" s="237">
        <v>2032</v>
      </c>
      <c r="M63" s="250">
        <v>2033</v>
      </c>
      <c r="N63" s="237">
        <v>2034</v>
      </c>
      <c r="O63" s="237">
        <v>2035</v>
      </c>
      <c r="P63" s="237">
        <v>2036</v>
      </c>
      <c r="Q63" s="237">
        <v>2037</v>
      </c>
      <c r="R63" s="237">
        <v>2038</v>
      </c>
      <c r="S63" s="237">
        <v>2039</v>
      </c>
      <c r="T63" s="237">
        <v>2040</v>
      </c>
      <c r="U63" s="237">
        <v>2041</v>
      </c>
      <c r="V63" s="237">
        <v>2042</v>
      </c>
      <c r="W63" s="237">
        <v>2043</v>
      </c>
      <c r="X63" s="237">
        <v>2044</v>
      </c>
      <c r="Y63" s="237">
        <v>2045</v>
      </c>
      <c r="Z63" s="237">
        <v>2046</v>
      </c>
      <c r="AA63" s="237">
        <v>2047</v>
      </c>
      <c r="AB63" s="237">
        <v>2048</v>
      </c>
      <c r="AC63" s="237">
        <v>2049</v>
      </c>
      <c r="AD63" s="237">
        <v>2050</v>
      </c>
      <c r="AE63" s="237">
        <v>2051</v>
      </c>
      <c r="AF63" s="237">
        <v>2052</v>
      </c>
      <c r="AG63" s="237">
        <v>2053</v>
      </c>
      <c r="AH63" s="237">
        <v>2054</v>
      </c>
      <c r="AI63" s="237">
        <v>2055</v>
      </c>
      <c r="AJ63" s="237">
        <v>2056</v>
      </c>
      <c r="AK63" s="237">
        <v>2057</v>
      </c>
      <c r="AL63" s="237">
        <v>2058</v>
      </c>
      <c r="AM63" s="237">
        <v>2059</v>
      </c>
      <c r="AN63" s="237">
        <v>2060</v>
      </c>
      <c r="AO63" s="237">
        <v>2061</v>
      </c>
      <c r="AP63" s="237">
        <v>2062</v>
      </c>
      <c r="AQ63" s="237">
        <v>2063</v>
      </c>
      <c r="AR63" s="237">
        <v>2064</v>
      </c>
      <c r="AS63" s="237">
        <v>2065</v>
      </c>
      <c r="AT63" s="237">
        <v>2066</v>
      </c>
      <c r="AU63" s="237">
        <v>2067</v>
      </c>
      <c r="AV63" s="237">
        <v>2068</v>
      </c>
      <c r="AW63" s="237">
        <v>2069</v>
      </c>
      <c r="AX63" s="237">
        <v>2070</v>
      </c>
      <c r="AY63" s="237">
        <v>2071</v>
      </c>
      <c r="AZ63" s="237">
        <v>2072</v>
      </c>
    </row>
    <row r="64" spans="1:52" s="212" customFormat="1" ht="14.25" x14ac:dyDescent="0.25">
      <c r="A64" s="260" t="s">
        <v>320</v>
      </c>
      <c r="B64" s="261"/>
      <c r="C64" s="261"/>
      <c r="D64" s="261"/>
      <c r="E64" s="261"/>
      <c r="F64" s="261"/>
      <c r="G64" s="261"/>
      <c r="H64" s="261"/>
      <c r="I64" s="261"/>
      <c r="J64" s="261"/>
      <c r="K64" s="261"/>
      <c r="L64" s="261"/>
      <c r="M64" s="262"/>
      <c r="N64" s="261"/>
      <c r="O64" s="261"/>
      <c r="P64" s="261"/>
      <c r="Q64" s="261"/>
      <c r="R64" s="261"/>
      <c r="S64" s="261"/>
      <c r="T64" s="261"/>
      <c r="U64" s="261"/>
      <c r="V64" s="261"/>
      <c r="W64" s="261"/>
      <c r="X64" s="261"/>
      <c r="Y64" s="261"/>
      <c r="Z64" s="261"/>
      <c r="AA64" s="261"/>
      <c r="AB64" s="261"/>
      <c r="AC64" s="261"/>
      <c r="AD64" s="261"/>
      <c r="AE64" s="261"/>
      <c r="AF64" s="261"/>
      <c r="AG64" s="261"/>
      <c r="AH64" s="261"/>
      <c r="AI64" s="261"/>
      <c r="AJ64" s="261"/>
      <c r="AK64" s="261"/>
      <c r="AL64" s="261"/>
      <c r="AM64" s="261"/>
      <c r="AN64" s="261"/>
      <c r="AO64" s="261"/>
      <c r="AP64" s="261"/>
      <c r="AQ64" s="261"/>
      <c r="AR64" s="261"/>
      <c r="AS64" s="261"/>
      <c r="AT64" s="261"/>
      <c r="AU64" s="261"/>
      <c r="AV64" s="261"/>
      <c r="AW64" s="261"/>
      <c r="AX64" s="261"/>
      <c r="AY64" s="261"/>
      <c r="AZ64" s="261"/>
    </row>
    <row r="65" spans="1:52" s="204" customFormat="1" ht="15.75" x14ac:dyDescent="0.25">
      <c r="A65" s="251" t="s">
        <v>319</v>
      </c>
      <c r="B65" s="263"/>
      <c r="C65" s="263"/>
      <c r="D65" s="263"/>
      <c r="E65" s="263"/>
      <c r="F65" s="263"/>
      <c r="G65" s="263"/>
      <c r="H65" s="263"/>
      <c r="I65" s="263"/>
      <c r="J65" s="263"/>
      <c r="K65" s="263"/>
      <c r="L65" s="263"/>
      <c r="M65" s="264"/>
      <c r="N65" s="263"/>
      <c r="O65" s="263"/>
      <c r="P65" s="263"/>
      <c r="Q65" s="263"/>
      <c r="R65" s="263"/>
      <c r="S65" s="263"/>
      <c r="T65" s="263"/>
      <c r="U65" s="263"/>
      <c r="V65" s="263"/>
      <c r="W65" s="263"/>
      <c r="X65" s="263"/>
      <c r="Y65" s="263"/>
      <c r="Z65" s="263"/>
      <c r="AA65" s="263"/>
      <c r="AB65" s="263"/>
      <c r="AC65" s="263"/>
      <c r="AD65" s="263"/>
      <c r="AE65" s="263"/>
      <c r="AF65" s="263"/>
      <c r="AG65" s="263"/>
      <c r="AH65" s="263"/>
      <c r="AI65" s="263"/>
      <c r="AJ65" s="263"/>
      <c r="AK65" s="263"/>
      <c r="AL65" s="263"/>
      <c r="AM65" s="263"/>
      <c r="AN65" s="263"/>
      <c r="AO65" s="263"/>
      <c r="AP65" s="263"/>
      <c r="AQ65" s="263"/>
      <c r="AR65" s="263"/>
      <c r="AS65" s="263"/>
      <c r="AT65" s="263"/>
      <c r="AU65" s="263"/>
      <c r="AV65" s="263"/>
      <c r="AW65" s="263"/>
      <c r="AX65" s="263"/>
      <c r="AY65" s="263"/>
      <c r="AZ65" s="263"/>
    </row>
    <row r="66" spans="1:52" s="204" customFormat="1" ht="15.75" x14ac:dyDescent="0.25">
      <c r="A66" s="265" t="s">
        <v>318</v>
      </c>
      <c r="B66" s="263"/>
      <c r="C66" s="263"/>
      <c r="D66" s="263"/>
      <c r="E66" s="263"/>
      <c r="F66" s="263"/>
      <c r="G66" s="263"/>
      <c r="H66" s="263"/>
      <c r="I66" s="263"/>
      <c r="J66" s="263"/>
      <c r="K66" s="263"/>
      <c r="L66" s="263"/>
      <c r="M66" s="264"/>
      <c r="N66" s="263"/>
      <c r="O66" s="263"/>
      <c r="P66" s="263"/>
      <c r="Q66" s="263"/>
      <c r="R66" s="263"/>
      <c r="S66" s="263"/>
      <c r="T66" s="263"/>
      <c r="U66" s="263"/>
      <c r="V66" s="263"/>
      <c r="W66" s="263"/>
      <c r="X66" s="263"/>
      <c r="Y66" s="263"/>
      <c r="Z66" s="263"/>
      <c r="AA66" s="263"/>
      <c r="AB66" s="263"/>
      <c r="AC66" s="263"/>
      <c r="AD66" s="263"/>
      <c r="AE66" s="263"/>
      <c r="AF66" s="263"/>
      <c r="AG66" s="263"/>
      <c r="AH66" s="263"/>
      <c r="AI66" s="263"/>
      <c r="AJ66" s="263"/>
      <c r="AK66" s="263"/>
      <c r="AL66" s="263"/>
      <c r="AM66" s="263"/>
      <c r="AN66" s="263"/>
      <c r="AO66" s="263"/>
      <c r="AP66" s="263"/>
      <c r="AQ66" s="263"/>
      <c r="AR66" s="263"/>
      <c r="AS66" s="263"/>
      <c r="AT66" s="263"/>
      <c r="AU66" s="263"/>
      <c r="AV66" s="263"/>
      <c r="AW66" s="263"/>
      <c r="AX66" s="263"/>
      <c r="AY66" s="263"/>
      <c r="AZ66" s="263"/>
    </row>
    <row r="67" spans="1:52" s="204" customFormat="1" ht="15.75" x14ac:dyDescent="0.25">
      <c r="A67" s="265" t="s">
        <v>317</v>
      </c>
      <c r="B67" s="263"/>
      <c r="C67" s="263"/>
      <c r="D67" s="263"/>
      <c r="E67" s="263"/>
      <c r="F67" s="263"/>
      <c r="G67" s="263"/>
      <c r="H67" s="263"/>
      <c r="I67" s="263"/>
      <c r="J67" s="263"/>
      <c r="K67" s="263"/>
      <c r="L67" s="263"/>
      <c r="M67" s="264"/>
      <c r="N67" s="263"/>
      <c r="O67" s="263"/>
      <c r="P67" s="263"/>
      <c r="Q67" s="263"/>
      <c r="R67" s="263"/>
      <c r="S67" s="263"/>
      <c r="T67" s="263"/>
      <c r="U67" s="263"/>
      <c r="V67" s="263"/>
      <c r="W67" s="263"/>
      <c r="X67" s="263"/>
      <c r="Y67" s="263"/>
      <c r="Z67" s="263"/>
      <c r="AA67" s="263"/>
      <c r="AB67" s="263"/>
      <c r="AC67" s="263"/>
      <c r="AD67" s="263"/>
      <c r="AE67" s="263"/>
      <c r="AF67" s="263"/>
      <c r="AG67" s="263"/>
      <c r="AH67" s="263"/>
      <c r="AI67" s="263"/>
      <c r="AJ67" s="263"/>
      <c r="AK67" s="263"/>
      <c r="AL67" s="263"/>
      <c r="AM67" s="263"/>
      <c r="AN67" s="263"/>
      <c r="AO67" s="263"/>
      <c r="AP67" s="263"/>
      <c r="AQ67" s="263"/>
      <c r="AR67" s="263"/>
      <c r="AS67" s="263"/>
      <c r="AT67" s="263"/>
      <c r="AU67" s="263"/>
      <c r="AV67" s="263"/>
      <c r="AW67" s="263"/>
      <c r="AX67" s="263"/>
      <c r="AY67" s="263"/>
      <c r="AZ67" s="263"/>
    </row>
    <row r="68" spans="1:52" s="204" customFormat="1" ht="15.75" x14ac:dyDescent="0.25">
      <c r="A68" s="265" t="s">
        <v>549</v>
      </c>
      <c r="B68" s="263"/>
      <c r="C68" s="263"/>
      <c r="D68" s="263"/>
      <c r="E68" s="263"/>
      <c r="F68" s="263"/>
      <c r="G68" s="263"/>
      <c r="H68" s="263"/>
      <c r="I68" s="263"/>
      <c r="J68" s="263"/>
      <c r="K68" s="263"/>
      <c r="L68" s="263"/>
      <c r="M68" s="264"/>
      <c r="N68" s="263"/>
      <c r="O68" s="263"/>
      <c r="P68" s="263"/>
      <c r="Q68" s="263"/>
      <c r="R68" s="263"/>
      <c r="S68" s="263"/>
      <c r="T68" s="263"/>
      <c r="U68" s="263"/>
      <c r="V68" s="263"/>
      <c r="W68" s="263"/>
      <c r="X68" s="263"/>
      <c r="Y68" s="263"/>
      <c r="Z68" s="263"/>
      <c r="AA68" s="263"/>
      <c r="AB68" s="263"/>
      <c r="AC68" s="263"/>
      <c r="AD68" s="263"/>
      <c r="AE68" s="263"/>
      <c r="AF68" s="263"/>
      <c r="AG68" s="263"/>
      <c r="AH68" s="263"/>
      <c r="AI68" s="263"/>
      <c r="AJ68" s="263"/>
      <c r="AK68" s="263"/>
      <c r="AL68" s="263"/>
      <c r="AM68" s="263"/>
      <c r="AN68" s="263"/>
      <c r="AO68" s="263"/>
      <c r="AP68" s="263"/>
      <c r="AQ68" s="263"/>
      <c r="AR68" s="263"/>
      <c r="AS68" s="263"/>
      <c r="AT68" s="263"/>
      <c r="AU68" s="263"/>
      <c r="AV68" s="263"/>
      <c r="AW68" s="263"/>
      <c r="AX68" s="263"/>
      <c r="AY68" s="263"/>
      <c r="AZ68" s="263"/>
    </row>
    <row r="69" spans="1:52" s="204" customFormat="1" ht="15.75" x14ac:dyDescent="0.25">
      <c r="A69" s="265" t="s">
        <v>549</v>
      </c>
      <c r="B69" s="263"/>
      <c r="C69" s="263"/>
      <c r="D69" s="263"/>
      <c r="E69" s="263"/>
      <c r="F69" s="263"/>
      <c r="G69" s="263"/>
      <c r="H69" s="263"/>
      <c r="I69" s="263"/>
      <c r="J69" s="263"/>
      <c r="K69" s="263"/>
      <c r="L69" s="263"/>
      <c r="M69" s="264"/>
      <c r="N69" s="263"/>
      <c r="O69" s="263"/>
      <c r="P69" s="263"/>
      <c r="Q69" s="263"/>
      <c r="R69" s="263"/>
      <c r="S69" s="263"/>
      <c r="T69" s="263"/>
      <c r="U69" s="263"/>
      <c r="V69" s="263"/>
      <c r="W69" s="263"/>
      <c r="X69" s="263"/>
      <c r="Y69" s="263"/>
      <c r="Z69" s="263"/>
      <c r="AA69" s="263"/>
      <c r="AB69" s="263"/>
      <c r="AC69" s="263"/>
      <c r="AD69" s="263"/>
      <c r="AE69" s="263"/>
      <c r="AF69" s="263"/>
      <c r="AG69" s="263"/>
      <c r="AH69" s="263"/>
      <c r="AI69" s="263"/>
      <c r="AJ69" s="263"/>
      <c r="AK69" s="263"/>
      <c r="AL69" s="263"/>
      <c r="AM69" s="263"/>
      <c r="AN69" s="263"/>
      <c r="AO69" s="263"/>
      <c r="AP69" s="263"/>
      <c r="AQ69" s="263"/>
      <c r="AR69" s="263"/>
      <c r="AS69" s="263"/>
      <c r="AT69" s="263"/>
      <c r="AU69" s="263"/>
      <c r="AV69" s="263"/>
      <c r="AW69" s="263"/>
      <c r="AX69" s="263"/>
      <c r="AY69" s="263"/>
      <c r="AZ69" s="263"/>
    </row>
    <row r="70" spans="1:52" s="204" customFormat="1" ht="15.75" x14ac:dyDescent="0.25">
      <c r="A70" s="265" t="s">
        <v>549</v>
      </c>
      <c r="B70" s="263"/>
      <c r="C70" s="263"/>
      <c r="D70" s="263"/>
      <c r="E70" s="263"/>
      <c r="F70" s="263"/>
      <c r="G70" s="263"/>
      <c r="H70" s="263"/>
      <c r="I70" s="263"/>
      <c r="J70" s="263"/>
      <c r="K70" s="263"/>
      <c r="L70" s="263"/>
      <c r="M70" s="264"/>
      <c r="N70" s="263"/>
      <c r="O70" s="263"/>
      <c r="P70" s="263"/>
      <c r="Q70" s="263"/>
      <c r="R70" s="263"/>
      <c r="S70" s="263"/>
      <c r="T70" s="263"/>
      <c r="U70" s="263"/>
      <c r="V70" s="263"/>
      <c r="W70" s="263"/>
      <c r="X70" s="263"/>
      <c r="Y70" s="263"/>
      <c r="Z70" s="263"/>
      <c r="AA70" s="263"/>
      <c r="AB70" s="263"/>
      <c r="AC70" s="263"/>
      <c r="AD70" s="263"/>
      <c r="AE70" s="263"/>
      <c r="AF70" s="263"/>
      <c r="AG70" s="263"/>
      <c r="AH70" s="263"/>
      <c r="AI70" s="263"/>
      <c r="AJ70" s="263"/>
      <c r="AK70" s="263"/>
      <c r="AL70" s="263"/>
      <c r="AM70" s="263"/>
      <c r="AN70" s="263"/>
      <c r="AO70" s="263"/>
      <c r="AP70" s="263"/>
      <c r="AQ70" s="263"/>
      <c r="AR70" s="263"/>
      <c r="AS70" s="263"/>
      <c r="AT70" s="263"/>
      <c r="AU70" s="263"/>
      <c r="AV70" s="263"/>
      <c r="AW70" s="263"/>
      <c r="AX70" s="263"/>
      <c r="AY70" s="263"/>
      <c r="AZ70" s="263"/>
    </row>
    <row r="71" spans="1:52" s="204" customFormat="1" ht="15.75" x14ac:dyDescent="0.25">
      <c r="A71" s="265" t="s">
        <v>316</v>
      </c>
      <c r="B71" s="263"/>
      <c r="C71" s="263"/>
      <c r="D71" s="263"/>
      <c r="E71" s="263"/>
      <c r="F71" s="263"/>
      <c r="G71" s="263"/>
      <c r="H71" s="263"/>
      <c r="I71" s="263"/>
      <c r="J71" s="263"/>
      <c r="K71" s="263"/>
      <c r="L71" s="263"/>
      <c r="M71" s="263"/>
      <c r="N71" s="263"/>
      <c r="O71" s="263"/>
      <c r="P71" s="263"/>
      <c r="Q71" s="263"/>
      <c r="R71" s="263"/>
      <c r="S71" s="263"/>
      <c r="T71" s="263"/>
      <c r="U71" s="263"/>
      <c r="V71" s="263"/>
      <c r="W71" s="263"/>
      <c r="X71" s="263"/>
      <c r="Y71" s="263"/>
      <c r="Z71" s="263"/>
      <c r="AA71" s="263"/>
      <c r="AB71" s="263"/>
      <c r="AC71" s="263"/>
      <c r="AD71" s="263"/>
      <c r="AE71" s="263"/>
      <c r="AF71" s="263"/>
      <c r="AG71" s="263"/>
      <c r="AH71" s="263"/>
      <c r="AI71" s="263"/>
      <c r="AJ71" s="263"/>
      <c r="AK71" s="263"/>
      <c r="AL71" s="263"/>
      <c r="AM71" s="263"/>
      <c r="AN71" s="263"/>
      <c r="AO71" s="263"/>
      <c r="AP71" s="263"/>
      <c r="AQ71" s="263"/>
      <c r="AR71" s="263"/>
      <c r="AS71" s="263"/>
      <c r="AT71" s="263"/>
      <c r="AU71" s="263"/>
      <c r="AV71" s="263"/>
      <c r="AW71" s="263"/>
      <c r="AX71" s="263"/>
      <c r="AY71" s="263"/>
      <c r="AZ71" s="263"/>
    </row>
    <row r="72" spans="1:52" s="212" customFormat="1" ht="14.25" x14ac:dyDescent="0.25">
      <c r="A72" s="266" t="s">
        <v>558</v>
      </c>
      <c r="B72" s="261"/>
      <c r="C72" s="261"/>
      <c r="D72" s="261"/>
      <c r="E72" s="261"/>
      <c r="F72" s="261"/>
      <c r="G72" s="261"/>
      <c r="H72" s="261"/>
      <c r="I72" s="261"/>
      <c r="J72" s="261"/>
      <c r="K72" s="261"/>
      <c r="L72" s="261"/>
      <c r="M72" s="262"/>
      <c r="N72" s="261"/>
      <c r="O72" s="261"/>
      <c r="P72" s="261"/>
      <c r="Q72" s="261"/>
      <c r="R72" s="261"/>
      <c r="S72" s="261"/>
      <c r="T72" s="261"/>
      <c r="U72" s="261"/>
      <c r="V72" s="261"/>
      <c r="W72" s="261"/>
      <c r="X72" s="261"/>
      <c r="Y72" s="261"/>
      <c r="Z72" s="261"/>
      <c r="AA72" s="261"/>
      <c r="AB72" s="261"/>
      <c r="AC72" s="261"/>
      <c r="AD72" s="261"/>
      <c r="AE72" s="261"/>
      <c r="AF72" s="261"/>
      <c r="AG72" s="261"/>
      <c r="AH72" s="261"/>
      <c r="AI72" s="261"/>
      <c r="AJ72" s="261"/>
      <c r="AK72" s="261"/>
      <c r="AL72" s="261"/>
      <c r="AM72" s="261"/>
      <c r="AN72" s="261"/>
      <c r="AO72" s="261"/>
      <c r="AP72" s="261"/>
      <c r="AQ72" s="261"/>
      <c r="AR72" s="261"/>
      <c r="AS72" s="261"/>
      <c r="AT72" s="261"/>
      <c r="AU72" s="261"/>
      <c r="AV72" s="261"/>
      <c r="AW72" s="261"/>
      <c r="AX72" s="261"/>
      <c r="AY72" s="261"/>
      <c r="AZ72" s="261"/>
    </row>
    <row r="73" spans="1:52" s="204" customFormat="1" ht="15.75" x14ac:dyDescent="0.25">
      <c r="A73" s="265" t="s">
        <v>312</v>
      </c>
      <c r="B73" s="263"/>
      <c r="C73" s="263"/>
      <c r="D73" s="263"/>
      <c r="E73" s="263"/>
      <c r="F73" s="263"/>
      <c r="G73" s="263"/>
      <c r="H73" s="263"/>
      <c r="I73" s="263"/>
      <c r="J73" s="263"/>
      <c r="K73" s="263"/>
      <c r="L73" s="263"/>
      <c r="M73" s="263"/>
      <c r="N73" s="263"/>
      <c r="O73" s="263"/>
      <c r="P73" s="263"/>
      <c r="Q73" s="263"/>
      <c r="R73" s="263"/>
      <c r="S73" s="263"/>
      <c r="T73" s="263"/>
      <c r="U73" s="263"/>
      <c r="V73" s="263"/>
      <c r="W73" s="263"/>
      <c r="X73" s="263"/>
      <c r="Y73" s="263"/>
      <c r="Z73" s="263"/>
      <c r="AA73" s="263"/>
      <c r="AB73" s="263"/>
      <c r="AC73" s="263"/>
      <c r="AD73" s="263"/>
      <c r="AE73" s="263"/>
      <c r="AF73" s="263"/>
      <c r="AG73" s="263"/>
      <c r="AH73" s="263"/>
      <c r="AI73" s="263"/>
      <c r="AJ73" s="263"/>
      <c r="AK73" s="263"/>
      <c r="AL73" s="263"/>
      <c r="AM73" s="263"/>
      <c r="AN73" s="263"/>
      <c r="AO73" s="263"/>
      <c r="AP73" s="263"/>
      <c r="AQ73" s="263"/>
      <c r="AR73" s="263"/>
      <c r="AS73" s="263"/>
      <c r="AT73" s="263"/>
      <c r="AU73" s="263"/>
      <c r="AV73" s="263"/>
      <c r="AW73" s="263"/>
      <c r="AX73" s="263"/>
      <c r="AY73" s="263"/>
      <c r="AZ73" s="263"/>
    </row>
    <row r="74" spans="1:52" s="212" customFormat="1" ht="14.25" x14ac:dyDescent="0.25">
      <c r="A74" s="266" t="s">
        <v>559</v>
      </c>
      <c r="B74" s="261"/>
      <c r="C74" s="261"/>
      <c r="D74" s="261"/>
      <c r="E74" s="261"/>
      <c r="F74" s="261"/>
      <c r="G74" s="261"/>
      <c r="H74" s="261"/>
      <c r="I74" s="261"/>
      <c r="J74" s="261"/>
      <c r="K74" s="261"/>
      <c r="L74" s="261"/>
      <c r="M74" s="262"/>
      <c r="N74" s="261"/>
      <c r="O74" s="261"/>
      <c r="P74" s="261"/>
      <c r="Q74" s="261"/>
      <c r="R74" s="261"/>
      <c r="S74" s="261"/>
      <c r="T74" s="261"/>
      <c r="U74" s="261"/>
      <c r="V74" s="261"/>
      <c r="W74" s="261"/>
      <c r="X74" s="261"/>
      <c r="Y74" s="261"/>
      <c r="Z74" s="261"/>
      <c r="AA74" s="261"/>
      <c r="AB74" s="261"/>
      <c r="AC74" s="261"/>
      <c r="AD74" s="261"/>
      <c r="AE74" s="261"/>
      <c r="AF74" s="261"/>
      <c r="AG74" s="261"/>
      <c r="AH74" s="261"/>
      <c r="AI74" s="261"/>
      <c r="AJ74" s="261"/>
      <c r="AK74" s="261"/>
      <c r="AL74" s="261"/>
      <c r="AM74" s="261"/>
      <c r="AN74" s="261"/>
      <c r="AO74" s="261"/>
      <c r="AP74" s="261"/>
      <c r="AQ74" s="261"/>
      <c r="AR74" s="261"/>
      <c r="AS74" s="261"/>
      <c r="AT74" s="261"/>
      <c r="AU74" s="261"/>
      <c r="AV74" s="261"/>
      <c r="AW74" s="261"/>
      <c r="AX74" s="261"/>
      <c r="AY74" s="261"/>
      <c r="AZ74" s="261"/>
    </row>
    <row r="75" spans="1:52" s="204" customFormat="1" ht="15.75" x14ac:dyDescent="0.25">
      <c r="A75" s="265" t="s">
        <v>311</v>
      </c>
      <c r="B75" s="263"/>
      <c r="C75" s="263"/>
      <c r="D75" s="263"/>
      <c r="E75" s="263"/>
      <c r="F75" s="263"/>
      <c r="G75" s="263"/>
      <c r="H75" s="263"/>
      <c r="I75" s="263"/>
      <c r="J75" s="263"/>
      <c r="K75" s="263"/>
      <c r="L75" s="263"/>
      <c r="M75" s="264"/>
      <c r="N75" s="263"/>
      <c r="O75" s="263"/>
      <c r="P75" s="263"/>
      <c r="Q75" s="263"/>
      <c r="R75" s="263"/>
      <c r="S75" s="263"/>
      <c r="T75" s="263"/>
      <c r="U75" s="263"/>
      <c r="V75" s="263"/>
      <c r="W75" s="263"/>
      <c r="X75" s="263"/>
      <c r="Y75" s="263"/>
      <c r="Z75" s="263"/>
      <c r="AA75" s="263"/>
      <c r="AB75" s="263"/>
      <c r="AC75" s="263"/>
      <c r="AD75" s="263"/>
      <c r="AE75" s="263"/>
      <c r="AF75" s="263"/>
      <c r="AG75" s="263"/>
      <c r="AH75" s="263"/>
      <c r="AI75" s="263"/>
      <c r="AJ75" s="263"/>
      <c r="AK75" s="263"/>
      <c r="AL75" s="263"/>
      <c r="AM75" s="263"/>
      <c r="AN75" s="263"/>
      <c r="AO75" s="263"/>
      <c r="AP75" s="263"/>
      <c r="AQ75" s="263"/>
      <c r="AR75" s="263"/>
      <c r="AS75" s="263"/>
      <c r="AT75" s="263"/>
      <c r="AU75" s="263"/>
      <c r="AV75" s="263"/>
      <c r="AW75" s="263"/>
      <c r="AX75" s="263"/>
      <c r="AY75" s="263"/>
      <c r="AZ75" s="263"/>
    </row>
    <row r="76" spans="1:52" s="212" customFormat="1" ht="14.25" x14ac:dyDescent="0.25">
      <c r="A76" s="266" t="s">
        <v>315</v>
      </c>
      <c r="B76" s="261"/>
      <c r="C76" s="261"/>
      <c r="D76" s="261"/>
      <c r="E76" s="261"/>
      <c r="F76" s="261"/>
      <c r="G76" s="261"/>
      <c r="H76" s="261"/>
      <c r="I76" s="261"/>
      <c r="J76" s="261"/>
      <c r="K76" s="261"/>
      <c r="L76" s="261"/>
      <c r="M76" s="262"/>
      <c r="N76" s="261"/>
      <c r="O76" s="261"/>
      <c r="P76" s="261"/>
      <c r="Q76" s="261"/>
      <c r="R76" s="261"/>
      <c r="S76" s="261"/>
      <c r="T76" s="261"/>
      <c r="U76" s="261"/>
      <c r="V76" s="261"/>
      <c r="W76" s="261"/>
      <c r="X76" s="261"/>
      <c r="Y76" s="261"/>
      <c r="Z76" s="261"/>
      <c r="AA76" s="261"/>
      <c r="AB76" s="261"/>
      <c r="AC76" s="261"/>
      <c r="AD76" s="261"/>
      <c r="AE76" s="261"/>
      <c r="AF76" s="261"/>
      <c r="AG76" s="261"/>
      <c r="AH76" s="261"/>
      <c r="AI76" s="261"/>
      <c r="AJ76" s="261"/>
      <c r="AK76" s="261"/>
      <c r="AL76" s="261"/>
      <c r="AM76" s="261"/>
      <c r="AN76" s="261"/>
      <c r="AO76" s="261"/>
      <c r="AP76" s="261"/>
      <c r="AQ76" s="261"/>
      <c r="AR76" s="261"/>
      <c r="AS76" s="261"/>
      <c r="AT76" s="261"/>
      <c r="AU76" s="261"/>
      <c r="AV76" s="261"/>
      <c r="AW76" s="261"/>
      <c r="AX76" s="261"/>
      <c r="AY76" s="261"/>
      <c r="AZ76" s="261"/>
    </row>
    <row r="77" spans="1:52" s="204" customFormat="1" ht="15.75" x14ac:dyDescent="0.25">
      <c r="A77" s="265" t="s">
        <v>310</v>
      </c>
      <c r="B77" s="263"/>
      <c r="C77" s="263"/>
      <c r="D77" s="263"/>
      <c r="E77" s="263"/>
      <c r="F77" s="263"/>
      <c r="G77" s="263"/>
      <c r="H77" s="263"/>
      <c r="I77" s="263"/>
      <c r="J77" s="263"/>
      <c r="K77" s="263"/>
      <c r="L77" s="263"/>
      <c r="M77" s="264"/>
      <c r="N77" s="263"/>
      <c r="O77" s="263"/>
      <c r="P77" s="263"/>
      <c r="Q77" s="263"/>
      <c r="R77" s="263"/>
      <c r="S77" s="263"/>
      <c r="T77" s="263"/>
      <c r="U77" s="263"/>
      <c r="V77" s="263"/>
      <c r="W77" s="263"/>
      <c r="X77" s="263"/>
      <c r="Y77" s="263"/>
      <c r="Z77" s="263"/>
      <c r="AA77" s="263"/>
      <c r="AB77" s="263"/>
      <c r="AC77" s="263"/>
      <c r="AD77" s="263"/>
      <c r="AE77" s="263"/>
      <c r="AF77" s="263"/>
      <c r="AG77" s="263"/>
      <c r="AH77" s="263"/>
      <c r="AI77" s="263"/>
      <c r="AJ77" s="263"/>
      <c r="AK77" s="263"/>
      <c r="AL77" s="263"/>
      <c r="AM77" s="263"/>
      <c r="AN77" s="263"/>
      <c r="AO77" s="263"/>
      <c r="AP77" s="263"/>
      <c r="AQ77" s="263"/>
      <c r="AR77" s="263"/>
      <c r="AS77" s="263"/>
      <c r="AT77" s="263"/>
      <c r="AU77" s="263"/>
      <c r="AV77" s="263"/>
      <c r="AW77" s="263"/>
      <c r="AX77" s="263"/>
      <c r="AY77" s="263"/>
      <c r="AZ77" s="263"/>
    </row>
    <row r="78" spans="1:52" s="204" customFormat="1" ht="16.5" thickBot="1" x14ac:dyDescent="0.3">
      <c r="A78" s="267" t="s">
        <v>314</v>
      </c>
      <c r="B78" s="268"/>
      <c r="C78" s="268"/>
      <c r="D78" s="268"/>
      <c r="E78" s="268"/>
      <c r="F78" s="268"/>
      <c r="G78" s="268"/>
      <c r="H78" s="268"/>
      <c r="I78" s="268"/>
      <c r="J78" s="268"/>
      <c r="K78" s="268"/>
      <c r="L78" s="268"/>
      <c r="M78" s="269"/>
      <c r="N78" s="268"/>
      <c r="O78" s="268"/>
      <c r="P78" s="268"/>
      <c r="Q78" s="268"/>
      <c r="R78" s="268"/>
      <c r="S78" s="268"/>
      <c r="T78" s="268"/>
      <c r="U78" s="268"/>
      <c r="V78" s="268"/>
      <c r="W78" s="268"/>
      <c r="X78" s="268"/>
      <c r="Y78" s="268"/>
      <c r="Z78" s="268"/>
      <c r="AA78" s="268"/>
      <c r="AB78" s="268"/>
      <c r="AC78" s="268"/>
      <c r="AD78" s="268"/>
      <c r="AE78" s="268"/>
      <c r="AF78" s="268"/>
      <c r="AG78" s="268"/>
      <c r="AH78" s="268"/>
      <c r="AI78" s="268"/>
      <c r="AJ78" s="268"/>
      <c r="AK78" s="268"/>
      <c r="AL78" s="268"/>
      <c r="AM78" s="268"/>
      <c r="AN78" s="268"/>
      <c r="AO78" s="268"/>
      <c r="AP78" s="268"/>
      <c r="AQ78" s="268"/>
      <c r="AR78" s="268"/>
      <c r="AS78" s="268"/>
      <c r="AT78" s="268"/>
      <c r="AU78" s="268"/>
      <c r="AV78" s="268"/>
      <c r="AW78" s="268"/>
      <c r="AX78" s="268"/>
      <c r="AY78" s="268"/>
      <c r="AZ78" s="268"/>
    </row>
    <row r="79" spans="1:52" s="273" customFormat="1" ht="16.5" thickBot="1" x14ac:dyDescent="0.3">
      <c r="A79" s="270"/>
      <c r="B79" s="271">
        <v>0</v>
      </c>
      <c r="C79" s="271">
        <v>1</v>
      </c>
      <c r="D79" s="271">
        <v>2</v>
      </c>
      <c r="E79" s="271">
        <v>3</v>
      </c>
      <c r="F79" s="271">
        <v>4</v>
      </c>
      <c r="G79" s="271">
        <v>5</v>
      </c>
      <c r="H79" s="271">
        <v>6</v>
      </c>
      <c r="I79" s="271">
        <v>7</v>
      </c>
      <c r="J79" s="271">
        <v>8</v>
      </c>
      <c r="K79" s="271">
        <v>9</v>
      </c>
      <c r="L79" s="271">
        <v>10</v>
      </c>
      <c r="M79" s="272">
        <v>11</v>
      </c>
      <c r="N79" s="271">
        <v>12</v>
      </c>
      <c r="O79" s="271">
        <v>13</v>
      </c>
      <c r="P79" s="271">
        <v>14</v>
      </c>
      <c r="Q79" s="271">
        <v>15</v>
      </c>
      <c r="R79" s="271">
        <v>16</v>
      </c>
      <c r="S79" s="271">
        <v>17</v>
      </c>
      <c r="T79" s="271">
        <v>18</v>
      </c>
      <c r="U79" s="271">
        <v>19</v>
      </c>
      <c r="V79" s="271">
        <v>20</v>
      </c>
      <c r="W79" s="271">
        <v>21</v>
      </c>
      <c r="X79" s="271">
        <v>22</v>
      </c>
      <c r="Y79" s="271">
        <v>23</v>
      </c>
      <c r="Z79" s="271">
        <v>24</v>
      </c>
      <c r="AA79" s="271">
        <v>25</v>
      </c>
      <c r="AB79" s="271">
        <v>26</v>
      </c>
      <c r="AC79" s="271">
        <v>27</v>
      </c>
      <c r="AD79" s="271">
        <v>28</v>
      </c>
      <c r="AE79" s="271">
        <v>29</v>
      </c>
      <c r="AF79" s="271">
        <v>30</v>
      </c>
      <c r="AG79" s="271">
        <v>31</v>
      </c>
      <c r="AH79" s="271">
        <v>32</v>
      </c>
      <c r="AI79" s="271">
        <v>33</v>
      </c>
      <c r="AJ79" s="271">
        <v>34</v>
      </c>
      <c r="AK79" s="271">
        <v>35</v>
      </c>
      <c r="AL79" s="271">
        <v>36</v>
      </c>
      <c r="AM79" s="271">
        <v>37</v>
      </c>
      <c r="AN79" s="271">
        <v>38</v>
      </c>
      <c r="AO79" s="271">
        <v>39</v>
      </c>
      <c r="AP79" s="271">
        <v>40</v>
      </c>
      <c r="AQ79" s="271">
        <v>41</v>
      </c>
      <c r="AR79" s="271">
        <v>42</v>
      </c>
      <c r="AS79" s="271">
        <v>43</v>
      </c>
      <c r="AT79" s="271">
        <v>44</v>
      </c>
      <c r="AU79" s="271">
        <v>45</v>
      </c>
      <c r="AV79" s="271">
        <v>46</v>
      </c>
      <c r="AW79" s="271">
        <v>47</v>
      </c>
      <c r="AX79" s="271">
        <v>48</v>
      </c>
      <c r="AY79" s="271">
        <v>49</v>
      </c>
      <c r="AZ79" s="271">
        <v>50</v>
      </c>
    </row>
    <row r="80" spans="1:52" s="204" customFormat="1" ht="63" x14ac:dyDescent="0.25">
      <c r="A80" s="249" t="s">
        <v>313</v>
      </c>
      <c r="B80" s="237" t="s">
        <v>552</v>
      </c>
      <c r="C80" s="237">
        <v>2023</v>
      </c>
      <c r="D80" s="237">
        <v>2024</v>
      </c>
      <c r="E80" s="237">
        <v>2025</v>
      </c>
      <c r="F80" s="237">
        <v>2026</v>
      </c>
      <c r="G80" s="237">
        <v>2027</v>
      </c>
      <c r="H80" s="237">
        <v>2028</v>
      </c>
      <c r="I80" s="237">
        <v>2029</v>
      </c>
      <c r="J80" s="237">
        <v>2030</v>
      </c>
      <c r="K80" s="237">
        <v>2031</v>
      </c>
      <c r="L80" s="237">
        <v>2032</v>
      </c>
      <c r="M80" s="250">
        <v>2033</v>
      </c>
      <c r="N80" s="237">
        <v>2034</v>
      </c>
      <c r="O80" s="237">
        <v>2035</v>
      </c>
      <c r="P80" s="237">
        <v>2036</v>
      </c>
      <c r="Q80" s="237">
        <v>2037</v>
      </c>
      <c r="R80" s="237">
        <v>2038</v>
      </c>
      <c r="S80" s="237">
        <v>2039</v>
      </c>
      <c r="T80" s="237">
        <v>2040</v>
      </c>
      <c r="U80" s="237">
        <v>2041</v>
      </c>
      <c r="V80" s="237">
        <v>2042</v>
      </c>
      <c r="W80" s="237">
        <v>2043</v>
      </c>
      <c r="X80" s="237">
        <v>2044</v>
      </c>
      <c r="Y80" s="237">
        <v>2045</v>
      </c>
      <c r="Z80" s="237">
        <v>2046</v>
      </c>
      <c r="AA80" s="237">
        <v>2047</v>
      </c>
      <c r="AB80" s="237">
        <v>2048</v>
      </c>
      <c r="AC80" s="237">
        <v>2049</v>
      </c>
      <c r="AD80" s="237">
        <v>2050</v>
      </c>
      <c r="AE80" s="237">
        <v>2051</v>
      </c>
      <c r="AF80" s="237">
        <v>2052</v>
      </c>
      <c r="AG80" s="237">
        <v>2053</v>
      </c>
      <c r="AH80" s="237">
        <v>2054</v>
      </c>
      <c r="AI80" s="237">
        <v>2055</v>
      </c>
      <c r="AJ80" s="237">
        <v>2056</v>
      </c>
      <c r="AK80" s="237">
        <v>2057</v>
      </c>
      <c r="AL80" s="237">
        <v>2058</v>
      </c>
      <c r="AM80" s="237">
        <v>2059</v>
      </c>
      <c r="AN80" s="237">
        <v>2060</v>
      </c>
      <c r="AO80" s="237">
        <v>2061</v>
      </c>
      <c r="AP80" s="237">
        <v>2062</v>
      </c>
      <c r="AQ80" s="237">
        <v>2063</v>
      </c>
      <c r="AR80" s="237">
        <v>2064</v>
      </c>
      <c r="AS80" s="237">
        <v>2065</v>
      </c>
      <c r="AT80" s="237">
        <v>2066</v>
      </c>
      <c r="AU80" s="237">
        <v>2067</v>
      </c>
      <c r="AV80" s="237">
        <v>2068</v>
      </c>
      <c r="AW80" s="237">
        <v>2069</v>
      </c>
      <c r="AX80" s="237">
        <v>2070</v>
      </c>
      <c r="AY80" s="237">
        <v>2071</v>
      </c>
      <c r="AZ80" s="237">
        <v>2072</v>
      </c>
    </row>
    <row r="81" spans="1:52" s="212" customFormat="1" ht="14.25" x14ac:dyDescent="0.25">
      <c r="A81" s="260" t="s">
        <v>559</v>
      </c>
      <c r="B81" s="261"/>
      <c r="C81" s="261"/>
      <c r="D81" s="261"/>
      <c r="E81" s="261"/>
      <c r="F81" s="261"/>
      <c r="G81" s="261"/>
      <c r="H81" s="261"/>
      <c r="I81" s="261"/>
      <c r="J81" s="261"/>
      <c r="K81" s="261"/>
      <c r="L81" s="261"/>
      <c r="M81" s="262"/>
      <c r="N81" s="261"/>
      <c r="O81" s="261"/>
      <c r="P81" s="261"/>
      <c r="Q81" s="261"/>
      <c r="R81" s="261"/>
      <c r="S81" s="261"/>
      <c r="T81" s="261"/>
      <c r="U81" s="261"/>
      <c r="V81" s="261"/>
      <c r="W81" s="261"/>
      <c r="X81" s="261"/>
      <c r="Y81" s="261"/>
      <c r="Z81" s="261"/>
      <c r="AA81" s="261"/>
      <c r="AB81" s="261"/>
      <c r="AC81" s="261"/>
      <c r="AD81" s="261"/>
      <c r="AE81" s="261"/>
      <c r="AF81" s="261"/>
      <c r="AG81" s="261"/>
      <c r="AH81" s="261"/>
      <c r="AI81" s="261"/>
      <c r="AJ81" s="261"/>
      <c r="AK81" s="261"/>
      <c r="AL81" s="261"/>
      <c r="AM81" s="261"/>
      <c r="AN81" s="261"/>
      <c r="AO81" s="261"/>
      <c r="AP81" s="261"/>
      <c r="AQ81" s="261"/>
      <c r="AR81" s="261"/>
      <c r="AS81" s="261"/>
      <c r="AT81" s="261"/>
      <c r="AU81" s="261"/>
      <c r="AV81" s="261"/>
      <c r="AW81" s="261"/>
      <c r="AX81" s="261"/>
      <c r="AY81" s="261"/>
      <c r="AZ81" s="261"/>
    </row>
    <row r="82" spans="1:52" s="204" customFormat="1" ht="15.75" x14ac:dyDescent="0.25">
      <c r="A82" s="265" t="s">
        <v>312</v>
      </c>
      <c r="B82" s="263"/>
      <c r="C82" s="263"/>
      <c r="D82" s="263"/>
      <c r="E82" s="263"/>
      <c r="F82" s="263"/>
      <c r="G82" s="263"/>
      <c r="H82" s="263"/>
      <c r="I82" s="263"/>
      <c r="J82" s="263"/>
      <c r="K82" s="263"/>
      <c r="L82" s="263"/>
      <c r="M82" s="264"/>
      <c r="N82" s="263"/>
      <c r="O82" s="263"/>
      <c r="P82" s="263"/>
      <c r="Q82" s="263"/>
      <c r="R82" s="263"/>
      <c r="S82" s="263"/>
      <c r="T82" s="263"/>
      <c r="U82" s="263"/>
      <c r="V82" s="263"/>
      <c r="W82" s="263"/>
      <c r="X82" s="263"/>
      <c r="Y82" s="263"/>
      <c r="Z82" s="263"/>
      <c r="AA82" s="263"/>
      <c r="AB82" s="263"/>
      <c r="AC82" s="263"/>
      <c r="AD82" s="263"/>
      <c r="AE82" s="263"/>
      <c r="AF82" s="263"/>
      <c r="AG82" s="263"/>
      <c r="AH82" s="263"/>
      <c r="AI82" s="263"/>
      <c r="AJ82" s="263"/>
      <c r="AK82" s="263"/>
      <c r="AL82" s="263"/>
      <c r="AM82" s="263"/>
      <c r="AN82" s="263"/>
      <c r="AO82" s="263"/>
      <c r="AP82" s="263"/>
      <c r="AQ82" s="263"/>
      <c r="AR82" s="263"/>
      <c r="AS82" s="263"/>
      <c r="AT82" s="263"/>
      <c r="AU82" s="263"/>
      <c r="AV82" s="263"/>
      <c r="AW82" s="263"/>
      <c r="AX82" s="263"/>
      <c r="AY82" s="263"/>
      <c r="AZ82" s="263"/>
    </row>
    <row r="83" spans="1:52" s="204" customFormat="1" ht="15.75" x14ac:dyDescent="0.25">
      <c r="A83" s="265" t="s">
        <v>311</v>
      </c>
      <c r="B83" s="263"/>
      <c r="C83" s="263"/>
      <c r="D83" s="263"/>
      <c r="E83" s="263"/>
      <c r="F83" s="263"/>
      <c r="G83" s="263"/>
      <c r="H83" s="263"/>
      <c r="I83" s="263"/>
      <c r="J83" s="263"/>
      <c r="K83" s="263"/>
      <c r="L83" s="263"/>
      <c r="M83" s="264"/>
      <c r="N83" s="263"/>
      <c r="O83" s="263"/>
      <c r="P83" s="263"/>
      <c r="Q83" s="263"/>
      <c r="R83" s="263"/>
      <c r="S83" s="263"/>
      <c r="T83" s="263"/>
      <c r="U83" s="263"/>
      <c r="V83" s="263"/>
      <c r="W83" s="263"/>
      <c r="X83" s="263"/>
      <c r="Y83" s="263"/>
      <c r="Z83" s="263"/>
      <c r="AA83" s="263"/>
      <c r="AB83" s="263"/>
      <c r="AC83" s="263"/>
      <c r="AD83" s="263"/>
      <c r="AE83" s="263"/>
      <c r="AF83" s="263"/>
      <c r="AG83" s="263"/>
      <c r="AH83" s="263"/>
      <c r="AI83" s="263"/>
      <c r="AJ83" s="263"/>
      <c r="AK83" s="263"/>
      <c r="AL83" s="263"/>
      <c r="AM83" s="263"/>
      <c r="AN83" s="263"/>
      <c r="AO83" s="263"/>
      <c r="AP83" s="263"/>
      <c r="AQ83" s="263"/>
      <c r="AR83" s="263"/>
      <c r="AS83" s="263"/>
      <c r="AT83" s="263"/>
      <c r="AU83" s="263"/>
      <c r="AV83" s="263"/>
      <c r="AW83" s="263"/>
      <c r="AX83" s="263"/>
      <c r="AY83" s="263"/>
      <c r="AZ83" s="263"/>
    </row>
    <row r="84" spans="1:52" s="204" customFormat="1" ht="15.75" x14ac:dyDescent="0.25">
      <c r="A84" s="265" t="s">
        <v>310</v>
      </c>
      <c r="B84" s="263"/>
      <c r="C84" s="263"/>
      <c r="D84" s="263"/>
      <c r="E84" s="263"/>
      <c r="F84" s="263"/>
      <c r="G84" s="263"/>
      <c r="H84" s="263"/>
      <c r="I84" s="263"/>
      <c r="J84" s="263"/>
      <c r="K84" s="263"/>
      <c r="L84" s="263"/>
      <c r="M84" s="264"/>
      <c r="N84" s="263"/>
      <c r="O84" s="263"/>
      <c r="P84" s="263"/>
      <c r="Q84" s="263"/>
      <c r="R84" s="263"/>
      <c r="S84" s="263"/>
      <c r="T84" s="263"/>
      <c r="U84" s="263"/>
      <c r="V84" s="263"/>
      <c r="W84" s="263"/>
      <c r="X84" s="263"/>
      <c r="Y84" s="263"/>
      <c r="Z84" s="263"/>
      <c r="AA84" s="263"/>
      <c r="AB84" s="263"/>
      <c r="AC84" s="263"/>
      <c r="AD84" s="263"/>
      <c r="AE84" s="263"/>
      <c r="AF84" s="263"/>
      <c r="AG84" s="263"/>
      <c r="AH84" s="263"/>
      <c r="AI84" s="263"/>
      <c r="AJ84" s="263"/>
      <c r="AK84" s="263"/>
      <c r="AL84" s="263"/>
      <c r="AM84" s="263"/>
      <c r="AN84" s="263"/>
      <c r="AO84" s="263"/>
      <c r="AP84" s="263"/>
      <c r="AQ84" s="263"/>
      <c r="AR84" s="263"/>
      <c r="AS84" s="263"/>
      <c r="AT84" s="263"/>
      <c r="AU84" s="263"/>
      <c r="AV84" s="263"/>
      <c r="AW84" s="263"/>
      <c r="AX84" s="263"/>
      <c r="AY84" s="263"/>
      <c r="AZ84" s="263"/>
    </row>
    <row r="85" spans="1:52" s="204" customFormat="1" ht="15.75" x14ac:dyDescent="0.25">
      <c r="A85" s="265" t="s">
        <v>309</v>
      </c>
      <c r="B85" s="274"/>
      <c r="C85" s="274"/>
      <c r="D85" s="274"/>
      <c r="E85" s="274"/>
      <c r="F85" s="274"/>
      <c r="G85" s="274"/>
      <c r="H85" s="274"/>
      <c r="I85" s="274"/>
      <c r="J85" s="274"/>
      <c r="K85" s="274"/>
      <c r="L85" s="274"/>
      <c r="M85" s="264"/>
      <c r="N85" s="274"/>
      <c r="O85" s="274"/>
      <c r="P85" s="274"/>
      <c r="Q85" s="274"/>
      <c r="R85" s="274"/>
      <c r="S85" s="274"/>
      <c r="T85" s="274"/>
      <c r="U85" s="274"/>
      <c r="V85" s="274"/>
      <c r="W85" s="274"/>
      <c r="X85" s="274"/>
      <c r="Y85" s="274"/>
      <c r="Z85" s="274"/>
      <c r="AA85" s="274"/>
      <c r="AB85" s="274"/>
      <c r="AC85" s="274"/>
      <c r="AD85" s="274"/>
      <c r="AE85" s="274"/>
      <c r="AF85" s="274"/>
      <c r="AG85" s="274"/>
      <c r="AH85" s="274"/>
      <c r="AI85" s="274"/>
      <c r="AJ85" s="274"/>
      <c r="AK85" s="274"/>
      <c r="AL85" s="274"/>
      <c r="AM85" s="274"/>
      <c r="AN85" s="274"/>
      <c r="AO85" s="274"/>
      <c r="AP85" s="274"/>
      <c r="AQ85" s="274"/>
      <c r="AR85" s="274"/>
      <c r="AS85" s="274"/>
      <c r="AT85" s="274"/>
      <c r="AU85" s="274"/>
      <c r="AV85" s="274"/>
      <c r="AW85" s="274"/>
      <c r="AX85" s="274"/>
      <c r="AY85" s="274"/>
      <c r="AZ85" s="274"/>
    </row>
    <row r="86" spans="1:52" s="204" customFormat="1" ht="15.75" x14ac:dyDescent="0.25">
      <c r="A86" s="265" t="s">
        <v>308</v>
      </c>
      <c r="B86" s="263"/>
      <c r="C86" s="263"/>
      <c r="D86" s="263"/>
      <c r="E86" s="263"/>
      <c r="F86" s="263"/>
      <c r="G86" s="263"/>
      <c r="H86" s="263"/>
      <c r="I86" s="263"/>
      <c r="J86" s="263"/>
      <c r="K86" s="263"/>
      <c r="L86" s="263"/>
      <c r="M86" s="264"/>
      <c r="N86" s="263"/>
      <c r="O86" s="263"/>
      <c r="P86" s="263"/>
      <c r="Q86" s="263"/>
      <c r="R86" s="263"/>
      <c r="S86" s="263"/>
      <c r="T86" s="263"/>
      <c r="U86" s="263"/>
      <c r="V86" s="263"/>
      <c r="W86" s="263"/>
      <c r="X86" s="263"/>
      <c r="Y86" s="263"/>
      <c r="Z86" s="263"/>
      <c r="AA86" s="263"/>
      <c r="AB86" s="263"/>
      <c r="AC86" s="263"/>
      <c r="AD86" s="263"/>
      <c r="AE86" s="263"/>
      <c r="AF86" s="263"/>
      <c r="AG86" s="263"/>
      <c r="AH86" s="263"/>
      <c r="AI86" s="263"/>
      <c r="AJ86" s="263"/>
      <c r="AK86" s="263"/>
      <c r="AL86" s="263"/>
      <c r="AM86" s="263"/>
      <c r="AN86" s="263"/>
      <c r="AO86" s="263"/>
      <c r="AP86" s="263"/>
      <c r="AQ86" s="263"/>
      <c r="AR86" s="263"/>
      <c r="AS86" s="263"/>
      <c r="AT86" s="263"/>
      <c r="AU86" s="263"/>
      <c r="AV86" s="263"/>
      <c r="AW86" s="263"/>
      <c r="AX86" s="263"/>
      <c r="AY86" s="263"/>
      <c r="AZ86" s="263"/>
    </row>
    <row r="87" spans="1:52" s="204" customFormat="1" ht="15.75" x14ac:dyDescent="0.25">
      <c r="A87" s="265" t="s">
        <v>307</v>
      </c>
      <c r="B87" s="263"/>
      <c r="C87" s="263"/>
      <c r="D87" s="263"/>
      <c r="E87" s="263"/>
      <c r="F87" s="263"/>
      <c r="G87" s="263"/>
      <c r="H87" s="263"/>
      <c r="I87" s="263"/>
      <c r="J87" s="263"/>
      <c r="K87" s="263"/>
      <c r="L87" s="263"/>
      <c r="M87" s="264"/>
      <c r="N87" s="263"/>
      <c r="O87" s="263"/>
      <c r="P87" s="263"/>
      <c r="Q87" s="263"/>
      <c r="R87" s="263"/>
      <c r="S87" s="263"/>
      <c r="T87" s="263"/>
      <c r="U87" s="263"/>
      <c r="V87" s="263"/>
      <c r="W87" s="263"/>
      <c r="X87" s="263"/>
      <c r="Y87" s="263"/>
      <c r="Z87" s="263"/>
      <c r="AA87" s="263"/>
      <c r="AB87" s="263"/>
      <c r="AC87" s="263"/>
      <c r="AD87" s="263"/>
      <c r="AE87" s="263"/>
      <c r="AF87" s="263"/>
      <c r="AG87" s="263"/>
      <c r="AH87" s="263"/>
      <c r="AI87" s="263"/>
      <c r="AJ87" s="263"/>
      <c r="AK87" s="263"/>
      <c r="AL87" s="263"/>
      <c r="AM87" s="263"/>
      <c r="AN87" s="263"/>
      <c r="AO87" s="263"/>
      <c r="AP87" s="263"/>
      <c r="AQ87" s="263"/>
      <c r="AR87" s="263"/>
      <c r="AS87" s="263"/>
      <c r="AT87" s="263"/>
      <c r="AU87" s="263"/>
      <c r="AV87" s="263"/>
      <c r="AW87" s="263"/>
      <c r="AX87" s="263"/>
      <c r="AY87" s="263"/>
      <c r="AZ87" s="263"/>
    </row>
    <row r="88" spans="1:52" s="204" customFormat="1" ht="15.75" x14ac:dyDescent="0.25">
      <c r="A88" s="265" t="s">
        <v>306</v>
      </c>
      <c r="B88" s="263"/>
      <c r="C88" s="263"/>
      <c r="D88" s="263"/>
      <c r="E88" s="263"/>
      <c r="F88" s="263"/>
      <c r="G88" s="263"/>
      <c r="H88" s="263"/>
      <c r="I88" s="263"/>
      <c r="J88" s="263"/>
      <c r="K88" s="263"/>
      <c r="L88" s="263"/>
      <c r="M88" s="264"/>
      <c r="N88" s="263"/>
      <c r="O88" s="263"/>
      <c r="P88" s="263"/>
      <c r="Q88" s="263"/>
      <c r="R88" s="263"/>
      <c r="S88" s="263"/>
      <c r="T88" s="263"/>
      <c r="U88" s="263"/>
      <c r="V88" s="263"/>
      <c r="W88" s="263"/>
      <c r="X88" s="263"/>
      <c r="Y88" s="263"/>
      <c r="Z88" s="263"/>
      <c r="AA88" s="263"/>
      <c r="AB88" s="263"/>
      <c r="AC88" s="263"/>
      <c r="AD88" s="263"/>
      <c r="AE88" s="263"/>
      <c r="AF88" s="263"/>
      <c r="AG88" s="263"/>
      <c r="AH88" s="263"/>
      <c r="AI88" s="263"/>
      <c r="AJ88" s="263"/>
      <c r="AK88" s="263"/>
      <c r="AL88" s="263"/>
      <c r="AM88" s="263"/>
      <c r="AN88" s="263"/>
      <c r="AO88" s="263"/>
      <c r="AP88" s="263"/>
      <c r="AQ88" s="263"/>
      <c r="AR88" s="263"/>
      <c r="AS88" s="263"/>
      <c r="AT88" s="263"/>
      <c r="AU88" s="263"/>
      <c r="AV88" s="263"/>
      <c r="AW88" s="263"/>
      <c r="AX88" s="263"/>
      <c r="AY88" s="263"/>
      <c r="AZ88" s="263"/>
    </row>
    <row r="89" spans="1:52" s="212" customFormat="1" ht="14.25" x14ac:dyDescent="0.25">
      <c r="A89" s="275" t="s">
        <v>305</v>
      </c>
      <c r="B89" s="261"/>
      <c r="C89" s="261"/>
      <c r="D89" s="261"/>
      <c r="E89" s="261"/>
      <c r="F89" s="261"/>
      <c r="G89" s="261"/>
      <c r="H89" s="261"/>
      <c r="I89" s="261"/>
      <c r="J89" s="261"/>
      <c r="K89" s="261"/>
      <c r="L89" s="261"/>
      <c r="M89" s="262"/>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261"/>
      <c r="AL89" s="261"/>
      <c r="AM89" s="261"/>
      <c r="AN89" s="261"/>
      <c r="AO89" s="261"/>
      <c r="AP89" s="261"/>
      <c r="AQ89" s="261"/>
      <c r="AR89" s="261"/>
      <c r="AS89" s="261"/>
      <c r="AT89" s="261"/>
      <c r="AU89" s="261"/>
      <c r="AV89" s="261"/>
      <c r="AW89" s="261"/>
      <c r="AX89" s="261"/>
      <c r="AY89" s="261"/>
      <c r="AZ89" s="261"/>
    </row>
    <row r="90" spans="1:52" s="212" customFormat="1" ht="14.25" x14ac:dyDescent="0.25">
      <c r="A90" s="275" t="s">
        <v>560</v>
      </c>
      <c r="B90" s="261"/>
      <c r="C90" s="261"/>
      <c r="D90" s="261"/>
      <c r="E90" s="261"/>
      <c r="F90" s="261"/>
      <c r="G90" s="261"/>
      <c r="H90" s="261"/>
      <c r="I90" s="261"/>
      <c r="J90" s="261"/>
      <c r="K90" s="261"/>
      <c r="L90" s="261"/>
      <c r="M90" s="262"/>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261"/>
      <c r="AL90" s="261"/>
      <c r="AM90" s="261"/>
      <c r="AN90" s="261"/>
      <c r="AO90" s="261"/>
      <c r="AP90" s="261"/>
      <c r="AQ90" s="261"/>
      <c r="AR90" s="261"/>
      <c r="AS90" s="261"/>
      <c r="AT90" s="261"/>
      <c r="AU90" s="261"/>
      <c r="AV90" s="261"/>
      <c r="AW90" s="261"/>
      <c r="AX90" s="261"/>
      <c r="AY90" s="261"/>
      <c r="AZ90" s="261"/>
    </row>
    <row r="91" spans="1:52" s="204" customFormat="1" ht="15.75" x14ac:dyDescent="0.25">
      <c r="A91" s="276" t="s">
        <v>304</v>
      </c>
      <c r="B91" s="277"/>
      <c r="C91" s="277"/>
      <c r="D91" s="277"/>
      <c r="E91" s="277"/>
      <c r="F91" s="277"/>
      <c r="G91" s="277"/>
      <c r="H91" s="277"/>
      <c r="I91" s="277"/>
      <c r="J91" s="277"/>
      <c r="K91" s="277"/>
      <c r="L91" s="277"/>
      <c r="M91" s="278"/>
      <c r="N91" s="277"/>
      <c r="O91" s="277"/>
      <c r="P91" s="277"/>
      <c r="Q91" s="277"/>
      <c r="R91" s="277"/>
      <c r="S91" s="277"/>
      <c r="T91" s="277"/>
      <c r="U91" s="277"/>
      <c r="V91" s="277"/>
      <c r="W91" s="277"/>
      <c r="X91" s="277"/>
      <c r="Y91" s="277"/>
      <c r="Z91" s="277"/>
      <c r="AA91" s="277"/>
      <c r="AB91" s="277"/>
      <c r="AC91" s="277"/>
      <c r="AD91" s="277"/>
      <c r="AE91" s="277"/>
      <c r="AF91" s="277"/>
      <c r="AG91" s="277"/>
      <c r="AH91" s="277"/>
      <c r="AI91" s="277"/>
      <c r="AJ91" s="277"/>
      <c r="AK91" s="277"/>
      <c r="AL91" s="277"/>
      <c r="AM91" s="277"/>
      <c r="AN91" s="277"/>
      <c r="AO91" s="277"/>
      <c r="AP91" s="277"/>
      <c r="AQ91" s="277"/>
      <c r="AR91" s="277"/>
      <c r="AS91" s="277"/>
      <c r="AT91" s="277"/>
      <c r="AU91" s="277"/>
      <c r="AV91" s="277"/>
      <c r="AW91" s="277"/>
      <c r="AX91" s="277"/>
      <c r="AY91" s="277"/>
      <c r="AZ91" s="277"/>
    </row>
    <row r="92" spans="1:52" s="212" customFormat="1" ht="14.25" x14ac:dyDescent="0.25">
      <c r="A92" s="279" t="s">
        <v>561</v>
      </c>
      <c r="B92" s="280"/>
      <c r="C92" s="280"/>
      <c r="D92" s="280"/>
      <c r="E92" s="280"/>
      <c r="F92" s="280"/>
      <c r="G92" s="280"/>
      <c r="H92" s="280"/>
      <c r="I92" s="280"/>
      <c r="J92" s="280"/>
      <c r="K92" s="280"/>
      <c r="L92" s="280"/>
      <c r="M92" s="262"/>
      <c r="N92" s="280"/>
      <c r="O92" s="280"/>
      <c r="P92" s="280"/>
      <c r="Q92" s="280"/>
      <c r="R92" s="280"/>
      <c r="S92" s="280"/>
      <c r="T92" s="280"/>
      <c r="U92" s="280"/>
      <c r="V92" s="280"/>
      <c r="W92" s="280"/>
      <c r="X92" s="280"/>
      <c r="Y92" s="280"/>
      <c r="Z92" s="280"/>
      <c r="AA92" s="280"/>
      <c r="AB92" s="280"/>
      <c r="AC92" s="280"/>
      <c r="AD92" s="280"/>
      <c r="AE92" s="280"/>
      <c r="AF92" s="280"/>
      <c r="AG92" s="280"/>
      <c r="AH92" s="280"/>
      <c r="AI92" s="280"/>
      <c r="AJ92" s="280"/>
      <c r="AK92" s="280"/>
      <c r="AL92" s="280"/>
      <c r="AM92" s="280"/>
      <c r="AN92" s="280"/>
      <c r="AO92" s="280"/>
      <c r="AP92" s="280"/>
      <c r="AQ92" s="280"/>
      <c r="AR92" s="280"/>
      <c r="AS92" s="280"/>
      <c r="AT92" s="280"/>
      <c r="AU92" s="280"/>
      <c r="AV92" s="280"/>
      <c r="AW92" s="280"/>
      <c r="AX92" s="280"/>
      <c r="AY92" s="280"/>
      <c r="AZ92" s="280"/>
    </row>
    <row r="93" spans="1:52" s="212" customFormat="1" ht="14.25" x14ac:dyDescent="0.25">
      <c r="A93" s="279" t="s">
        <v>562</v>
      </c>
      <c r="B93" s="280"/>
      <c r="C93" s="280"/>
      <c r="D93" s="280"/>
      <c r="E93" s="280"/>
      <c r="F93" s="280"/>
      <c r="G93" s="280"/>
      <c r="H93" s="280"/>
      <c r="I93" s="280"/>
      <c r="J93" s="280"/>
      <c r="K93" s="280"/>
      <c r="L93" s="280"/>
      <c r="M93" s="262"/>
      <c r="N93" s="280"/>
      <c r="O93" s="280"/>
      <c r="P93" s="280"/>
      <c r="Q93" s="280"/>
      <c r="R93" s="280"/>
      <c r="S93" s="280"/>
      <c r="T93" s="280"/>
      <c r="U93" s="280"/>
      <c r="V93" s="280"/>
      <c r="W93" s="280"/>
      <c r="X93" s="280"/>
      <c r="Y93" s="280"/>
      <c r="Z93" s="280"/>
      <c r="AA93" s="280"/>
      <c r="AB93" s="280"/>
      <c r="AC93" s="280"/>
      <c r="AD93" s="280"/>
      <c r="AE93" s="280"/>
      <c r="AF93" s="280"/>
      <c r="AG93" s="280"/>
      <c r="AH93" s="280"/>
      <c r="AI93" s="280"/>
      <c r="AJ93" s="280"/>
      <c r="AK93" s="280"/>
      <c r="AL93" s="280"/>
      <c r="AM93" s="280"/>
      <c r="AN93" s="280"/>
      <c r="AO93" s="280"/>
      <c r="AP93" s="280"/>
      <c r="AQ93" s="280"/>
      <c r="AR93" s="280"/>
      <c r="AS93" s="280"/>
      <c r="AT93" s="280"/>
      <c r="AU93" s="280"/>
      <c r="AV93" s="280"/>
      <c r="AW93" s="280"/>
      <c r="AX93" s="280"/>
      <c r="AY93" s="280"/>
      <c r="AZ93" s="280"/>
    </row>
    <row r="94" spans="1:52" s="212" customFormat="1" ht="14.25" x14ac:dyDescent="0.25">
      <c r="A94" s="279" t="s">
        <v>563</v>
      </c>
      <c r="B94" s="281"/>
      <c r="C94" s="281"/>
      <c r="D94" s="281"/>
      <c r="E94" s="281"/>
      <c r="F94" s="281"/>
      <c r="G94" s="281"/>
      <c r="H94" s="281"/>
      <c r="I94" s="281"/>
      <c r="J94" s="281"/>
      <c r="K94" s="281"/>
      <c r="L94" s="281"/>
      <c r="M94" s="282"/>
      <c r="N94" s="281"/>
      <c r="O94" s="281"/>
      <c r="P94" s="281"/>
      <c r="Q94" s="281"/>
      <c r="R94" s="281"/>
      <c r="S94" s="281"/>
      <c r="T94" s="281"/>
      <c r="U94" s="281"/>
      <c r="V94" s="281"/>
      <c r="W94" s="281"/>
      <c r="X94" s="281"/>
      <c r="Y94" s="281"/>
      <c r="Z94" s="281"/>
      <c r="AA94" s="281"/>
      <c r="AB94" s="281"/>
      <c r="AC94" s="281"/>
      <c r="AD94" s="281"/>
      <c r="AE94" s="281"/>
      <c r="AF94" s="281"/>
      <c r="AG94" s="281"/>
      <c r="AH94" s="281"/>
      <c r="AI94" s="281"/>
      <c r="AJ94" s="281"/>
      <c r="AK94" s="281"/>
      <c r="AL94" s="281"/>
      <c r="AM94" s="281"/>
      <c r="AN94" s="281"/>
      <c r="AO94" s="281"/>
      <c r="AP94" s="281"/>
      <c r="AQ94" s="281"/>
      <c r="AR94" s="281"/>
      <c r="AS94" s="281"/>
      <c r="AT94" s="281"/>
      <c r="AU94" s="281"/>
      <c r="AV94" s="281"/>
      <c r="AW94" s="281"/>
      <c r="AX94" s="281"/>
      <c r="AY94" s="281"/>
      <c r="AZ94" s="281"/>
    </row>
    <row r="95" spans="1:52" s="212" customFormat="1" ht="14.25" x14ac:dyDescent="0.25">
      <c r="A95" s="279" t="s">
        <v>564</v>
      </c>
      <c r="B95" s="283"/>
      <c r="C95" s="283"/>
      <c r="D95" s="283"/>
      <c r="E95" s="283"/>
      <c r="F95" s="283"/>
      <c r="G95" s="283"/>
      <c r="H95" s="283"/>
      <c r="I95" s="283"/>
      <c r="J95" s="283"/>
      <c r="K95" s="283"/>
      <c r="L95" s="283"/>
      <c r="M95" s="284"/>
      <c r="N95" s="283"/>
      <c r="O95" s="283"/>
      <c r="P95" s="283"/>
      <c r="Q95" s="283"/>
      <c r="R95" s="283"/>
      <c r="S95" s="283"/>
      <c r="T95" s="283"/>
      <c r="U95" s="283"/>
      <c r="V95" s="283"/>
      <c r="W95" s="283"/>
      <c r="X95" s="283"/>
      <c r="Y95" s="283"/>
      <c r="Z95" s="283"/>
      <c r="AA95" s="283"/>
      <c r="AB95" s="283"/>
      <c r="AC95" s="283"/>
      <c r="AD95" s="283"/>
      <c r="AE95" s="283"/>
      <c r="AF95" s="283"/>
      <c r="AG95" s="283"/>
      <c r="AH95" s="283"/>
      <c r="AI95" s="283"/>
      <c r="AJ95" s="283"/>
      <c r="AK95" s="283"/>
      <c r="AL95" s="283"/>
      <c r="AM95" s="283"/>
      <c r="AN95" s="283"/>
      <c r="AO95" s="283"/>
      <c r="AP95" s="283"/>
      <c r="AQ95" s="283"/>
      <c r="AR95" s="283"/>
      <c r="AS95" s="283"/>
      <c r="AT95" s="283"/>
      <c r="AU95" s="283"/>
      <c r="AV95" s="283"/>
      <c r="AW95" s="283"/>
      <c r="AX95" s="283"/>
      <c r="AY95" s="283"/>
      <c r="AZ95" s="283"/>
    </row>
    <row r="96" spans="1:52" s="212" customFormat="1" thickBot="1" x14ac:dyDescent="0.3">
      <c r="A96" s="285" t="s">
        <v>565</v>
      </c>
      <c r="B96" s="286"/>
      <c r="C96" s="286"/>
      <c r="D96" s="286"/>
      <c r="E96" s="286"/>
      <c r="F96" s="286"/>
      <c r="G96" s="286"/>
      <c r="H96" s="286"/>
      <c r="I96" s="286"/>
      <c r="J96" s="286"/>
      <c r="K96" s="286"/>
      <c r="L96" s="286"/>
      <c r="M96" s="287"/>
      <c r="N96" s="286"/>
      <c r="O96" s="286"/>
      <c r="P96" s="286"/>
      <c r="Q96" s="286"/>
      <c r="R96" s="286"/>
      <c r="S96" s="286"/>
      <c r="T96" s="286"/>
      <c r="U96" s="286"/>
      <c r="V96" s="286"/>
      <c r="W96" s="286"/>
      <c r="X96" s="286"/>
      <c r="Y96" s="286"/>
      <c r="Z96" s="286"/>
      <c r="AA96" s="286"/>
      <c r="AB96" s="286"/>
      <c r="AC96" s="286"/>
      <c r="AD96" s="286"/>
      <c r="AE96" s="286"/>
      <c r="AF96" s="286"/>
      <c r="AG96" s="286"/>
      <c r="AH96" s="286"/>
      <c r="AI96" s="286"/>
      <c r="AJ96" s="286"/>
      <c r="AK96" s="286"/>
      <c r="AL96" s="286"/>
      <c r="AM96" s="286"/>
      <c r="AN96" s="286"/>
      <c r="AO96" s="286"/>
      <c r="AP96" s="286"/>
      <c r="AQ96" s="286"/>
      <c r="AR96" s="286"/>
      <c r="AS96" s="286"/>
      <c r="AT96" s="286"/>
      <c r="AU96" s="286"/>
      <c r="AV96" s="286"/>
      <c r="AW96" s="286"/>
      <c r="AX96" s="286"/>
      <c r="AY96" s="286"/>
      <c r="AZ96" s="286"/>
    </row>
    <row r="97" spans="1:45" ht="15.75"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c r="W97" s="174"/>
      <c r="X97" s="174"/>
      <c r="Y97" s="174"/>
      <c r="Z97" s="174"/>
      <c r="AA97" s="174"/>
      <c r="AB97" s="174"/>
      <c r="AC97" s="174"/>
      <c r="AD97" s="174"/>
      <c r="AE97" s="174"/>
      <c r="AF97" s="174"/>
      <c r="AG97" s="174"/>
      <c r="AH97" s="174"/>
      <c r="AI97" s="174"/>
      <c r="AJ97" s="174"/>
      <c r="AK97" s="174"/>
      <c r="AL97" s="174"/>
      <c r="AM97" s="174"/>
      <c r="AN97" s="174"/>
      <c r="AO97" s="174"/>
      <c r="AP97" s="174"/>
      <c r="AQ97" s="174"/>
      <c r="AR97" s="174"/>
      <c r="AS97" s="174"/>
    </row>
    <row r="98" spans="1:45" ht="3" customHeight="1" x14ac:dyDescent="0.25">
      <c r="A98" s="103"/>
      <c r="B98" s="103"/>
      <c r="C98" s="103"/>
      <c r="D98" s="103"/>
      <c r="E98" s="103"/>
      <c r="F98" s="103"/>
      <c r="G98" s="103"/>
      <c r="H98" s="103"/>
      <c r="I98" s="103"/>
      <c r="J98" s="103"/>
      <c r="K98" s="103"/>
      <c r="L98" s="103"/>
      <c r="M98" s="103"/>
      <c r="N98" s="103"/>
      <c r="O98" s="103"/>
      <c r="P98" s="103"/>
      <c r="Q98" s="103"/>
      <c r="R98" s="103"/>
      <c r="S98" s="103"/>
      <c r="T98" s="103"/>
      <c r="U98" s="103"/>
      <c r="V98" s="103"/>
      <c r="W98" s="103"/>
      <c r="X98" s="103"/>
      <c r="Y98" s="103"/>
      <c r="Z98" s="103"/>
      <c r="AA98" s="103"/>
      <c r="AB98" s="103"/>
      <c r="AC98" s="103"/>
      <c r="AD98" s="103"/>
      <c r="AE98" s="103"/>
      <c r="AF98" s="103"/>
      <c r="AG98" s="103"/>
      <c r="AH98" s="103"/>
      <c r="AI98" s="103"/>
      <c r="AJ98" s="103"/>
      <c r="AK98" s="103"/>
      <c r="AL98" s="103"/>
      <c r="AM98" s="103"/>
      <c r="AN98" s="103"/>
      <c r="AO98" s="103"/>
      <c r="AP98" s="103"/>
      <c r="AQ98" s="103"/>
      <c r="AR98" s="103"/>
      <c r="AS98" s="105"/>
    </row>
    <row r="99" spans="1:45" ht="13.5" customHeight="1" x14ac:dyDescent="0.25">
      <c r="A99" s="104" t="s">
        <v>303</v>
      </c>
      <c r="C99" s="109"/>
      <c r="D99" s="109"/>
      <c r="E99" s="109"/>
      <c r="F99" s="109"/>
      <c r="G99" s="109"/>
      <c r="H99" s="109"/>
      <c r="I99" s="109"/>
      <c r="J99" s="109"/>
      <c r="K99" s="109"/>
      <c r="L99" s="109"/>
      <c r="M99" s="109"/>
      <c r="N99" s="109"/>
      <c r="O99" s="109"/>
      <c r="P99" s="109"/>
      <c r="Q99" s="109"/>
      <c r="R99" s="109"/>
      <c r="S99" s="109"/>
      <c r="T99" s="109"/>
      <c r="U99" s="109"/>
      <c r="V99" s="109"/>
      <c r="W99" s="109"/>
      <c r="X99" s="109"/>
      <c r="Y99" s="109"/>
      <c r="Z99" s="109"/>
      <c r="AA99" s="109"/>
      <c r="AB99" s="109"/>
      <c r="AC99" s="109"/>
      <c r="AD99" s="109"/>
      <c r="AE99" s="109"/>
      <c r="AF99" s="109"/>
      <c r="AG99" s="109"/>
      <c r="AH99" s="109"/>
      <c r="AI99" s="109"/>
      <c r="AJ99" s="109"/>
      <c r="AK99" s="109"/>
      <c r="AL99" s="109"/>
      <c r="AM99" s="109"/>
      <c r="AN99" s="109"/>
      <c r="AO99" s="109"/>
      <c r="AP99" s="109"/>
      <c r="AQ99" s="109"/>
      <c r="AR99" s="109"/>
      <c r="AS99" s="105"/>
    </row>
    <row r="100" spans="1:45" ht="13.5" customHeight="1" x14ac:dyDescent="0.25">
      <c r="A100" s="108" t="s">
        <v>302</v>
      </c>
      <c r="B100" s="106"/>
      <c r="C100" s="107"/>
      <c r="D100" s="106"/>
      <c r="E100" s="106"/>
      <c r="F100" s="106"/>
      <c r="G100" s="106"/>
      <c r="H100" s="106"/>
      <c r="I100" s="106"/>
      <c r="J100" s="106"/>
      <c r="K100" s="106"/>
      <c r="L100" s="106"/>
      <c r="M100" s="106"/>
      <c r="N100" s="106"/>
      <c r="O100" s="106"/>
      <c r="P100" s="106"/>
      <c r="Q100" s="106"/>
      <c r="R100" s="106"/>
      <c r="S100" s="106"/>
      <c r="T100" s="106"/>
      <c r="U100" s="106"/>
      <c r="V100" s="106"/>
      <c r="W100" s="106"/>
      <c r="X100" s="106"/>
      <c r="Y100" s="106"/>
      <c r="Z100" s="106"/>
      <c r="AA100" s="106"/>
      <c r="AB100" s="106"/>
      <c r="AC100" s="106"/>
      <c r="AD100" s="106"/>
      <c r="AE100" s="106"/>
      <c r="AF100" s="106"/>
      <c r="AG100" s="106"/>
      <c r="AH100" s="106"/>
      <c r="AI100" s="106"/>
      <c r="AJ100" s="106"/>
      <c r="AK100" s="106"/>
      <c r="AL100" s="106"/>
      <c r="AM100" s="106"/>
      <c r="AN100" s="106"/>
      <c r="AO100" s="106"/>
      <c r="AP100" s="105"/>
      <c r="AQ100" s="105"/>
      <c r="AR100" s="105"/>
      <c r="AS100" s="105"/>
    </row>
    <row r="101" spans="1:45" ht="11.25" customHeight="1" x14ac:dyDescent="0.25">
      <c r="A101" s="108" t="s">
        <v>301</v>
      </c>
      <c r="B101" s="106"/>
      <c r="C101" s="107"/>
      <c r="D101" s="106"/>
      <c r="E101" s="106"/>
      <c r="F101" s="106"/>
      <c r="G101" s="106"/>
      <c r="H101" s="106"/>
      <c r="I101" s="106"/>
      <c r="J101" s="106"/>
      <c r="K101" s="106"/>
      <c r="L101" s="106"/>
      <c r="M101" s="106"/>
      <c r="N101" s="106"/>
      <c r="O101" s="106"/>
      <c r="P101" s="106"/>
      <c r="Q101" s="106"/>
      <c r="R101" s="106"/>
      <c r="S101" s="106"/>
      <c r="T101" s="106"/>
      <c r="U101" s="106"/>
      <c r="V101" s="106"/>
      <c r="W101" s="106"/>
      <c r="X101" s="106"/>
      <c r="Y101" s="106"/>
      <c r="Z101" s="106"/>
      <c r="AA101" s="106"/>
      <c r="AB101" s="106"/>
      <c r="AC101" s="106"/>
      <c r="AD101" s="106"/>
      <c r="AE101" s="106"/>
      <c r="AF101" s="106"/>
      <c r="AG101" s="106"/>
      <c r="AH101" s="106"/>
      <c r="AI101" s="106"/>
      <c r="AJ101" s="106"/>
      <c r="AK101" s="106"/>
      <c r="AL101" s="106"/>
      <c r="AM101" s="106"/>
      <c r="AN101" s="106"/>
      <c r="AO101" s="106"/>
      <c r="AP101" s="105"/>
      <c r="AQ101" s="105"/>
      <c r="AR101" s="105"/>
      <c r="AS101" s="103"/>
    </row>
    <row r="102" spans="1:45" x14ac:dyDescent="0.25">
      <c r="A102" s="108" t="s">
        <v>300</v>
      </c>
      <c r="B102" s="106"/>
      <c r="C102" s="107"/>
      <c r="D102" s="106"/>
      <c r="E102" s="106"/>
      <c r="F102" s="106"/>
      <c r="G102" s="106"/>
      <c r="H102" s="106"/>
      <c r="I102" s="106"/>
      <c r="J102" s="106"/>
      <c r="K102" s="106"/>
      <c r="L102" s="106"/>
      <c r="M102" s="106"/>
      <c r="N102" s="106"/>
      <c r="O102" s="106"/>
      <c r="P102" s="106"/>
      <c r="Q102" s="106"/>
      <c r="R102" s="106"/>
      <c r="S102" s="106"/>
      <c r="T102" s="106"/>
      <c r="U102" s="106"/>
      <c r="V102" s="106"/>
      <c r="W102" s="106"/>
      <c r="X102" s="106"/>
      <c r="Y102" s="106"/>
      <c r="Z102" s="106"/>
      <c r="AA102" s="106"/>
      <c r="AB102" s="106"/>
      <c r="AC102" s="106"/>
      <c r="AD102" s="106"/>
      <c r="AE102" s="106"/>
      <c r="AF102" s="106"/>
      <c r="AG102" s="106"/>
      <c r="AH102" s="106"/>
      <c r="AI102" s="106"/>
      <c r="AJ102" s="106"/>
      <c r="AK102" s="106"/>
      <c r="AL102" s="106"/>
      <c r="AM102" s="106"/>
      <c r="AN102" s="106"/>
      <c r="AO102" s="106"/>
      <c r="AP102" s="105"/>
      <c r="AQ102" s="105"/>
      <c r="AR102" s="105"/>
      <c r="AS102" s="103"/>
    </row>
    <row r="103" spans="1:45" x14ac:dyDescent="0.25">
      <c r="A103" s="104" t="s">
        <v>299</v>
      </c>
      <c r="C103" s="103"/>
      <c r="D103" s="103"/>
      <c r="E103" s="103"/>
      <c r="F103" s="103"/>
      <c r="G103" s="103"/>
      <c r="H103" s="103"/>
      <c r="I103" s="103"/>
      <c r="J103" s="103"/>
      <c r="K103" s="103"/>
      <c r="L103" s="103"/>
      <c r="M103" s="103"/>
      <c r="N103" s="103"/>
      <c r="O103" s="103"/>
      <c r="P103" s="103"/>
      <c r="Q103" s="103"/>
      <c r="R103" s="103"/>
      <c r="S103" s="103"/>
      <c r="T103" s="103"/>
      <c r="U103" s="103"/>
      <c r="V103" s="103"/>
      <c r="W103" s="103"/>
      <c r="X103" s="103"/>
      <c r="Y103" s="103"/>
      <c r="Z103" s="103"/>
      <c r="AA103" s="103"/>
      <c r="AB103" s="103"/>
      <c r="AC103" s="103"/>
      <c r="AD103" s="103"/>
      <c r="AE103" s="103"/>
      <c r="AF103" s="103"/>
      <c r="AG103" s="103"/>
      <c r="AH103" s="103"/>
      <c r="AI103" s="103"/>
      <c r="AJ103" s="103"/>
      <c r="AK103" s="103"/>
      <c r="AL103" s="103"/>
      <c r="AM103" s="103"/>
      <c r="AN103" s="103"/>
      <c r="AO103" s="103"/>
      <c r="AP103" s="103"/>
      <c r="AQ103" s="103"/>
      <c r="AR103" s="103"/>
    </row>
  </sheetData>
  <mergeCells count="14">
    <mergeCell ref="D30:E30"/>
    <mergeCell ref="D31:E31"/>
    <mergeCell ref="D28:E28"/>
    <mergeCell ref="D29:E29"/>
    <mergeCell ref="A15:AR15"/>
    <mergeCell ref="A16:AR16"/>
    <mergeCell ref="A18:AR18"/>
    <mergeCell ref="A23:AR23"/>
    <mergeCell ref="A13:AR13"/>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1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2" zoomScale="55" zoomScaleSheetLayoutView="55" workbookViewId="0">
      <selection activeCell="I28" sqref="I28"/>
    </sheetView>
  </sheetViews>
  <sheetFormatPr defaultRowHeight="15.75" x14ac:dyDescent="0.25"/>
  <cols>
    <col min="1" max="1" width="9.140625" style="62"/>
    <col min="2" max="2" width="82" style="62" customWidth="1"/>
    <col min="3" max="3" width="15.85546875" style="62" customWidth="1"/>
    <col min="4" max="4" width="20" style="62" customWidth="1"/>
    <col min="5" max="6" width="0" style="62" hidden="1" customWidth="1"/>
    <col min="7" max="7" width="18.57031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9" t="s">
        <v>68</v>
      </c>
    </row>
    <row r="2" spans="1:44" ht="18.75" x14ac:dyDescent="0.3">
      <c r="L2" s="15" t="s">
        <v>10</v>
      </c>
    </row>
    <row r="3" spans="1:44" ht="18.75" x14ac:dyDescent="0.3">
      <c r="L3" s="15" t="s">
        <v>67</v>
      </c>
    </row>
    <row r="4" spans="1:44" ht="18.75" x14ac:dyDescent="0.3">
      <c r="K4" s="15"/>
    </row>
    <row r="5" spans="1:44" x14ac:dyDescent="0.25">
      <c r="A5" s="337" t="str">
        <f>'1. паспорт местоположение'!A5:C5</f>
        <v>Год раскрытия информации: 2023 год</v>
      </c>
      <c r="B5" s="337"/>
      <c r="C5" s="337"/>
      <c r="D5" s="337"/>
      <c r="E5" s="337"/>
      <c r="F5" s="337"/>
      <c r="G5" s="337"/>
      <c r="H5" s="337"/>
      <c r="I5" s="337"/>
      <c r="J5" s="337"/>
      <c r="K5" s="337"/>
      <c r="L5" s="337"/>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341" t="s">
        <v>9</v>
      </c>
      <c r="B7" s="341"/>
      <c r="C7" s="341"/>
      <c r="D7" s="341"/>
      <c r="E7" s="341"/>
      <c r="F7" s="341"/>
      <c r="G7" s="341"/>
      <c r="H7" s="341"/>
      <c r="I7" s="341"/>
      <c r="J7" s="341"/>
      <c r="K7" s="341"/>
      <c r="L7" s="341"/>
    </row>
    <row r="8" spans="1:44" ht="18.75" x14ac:dyDescent="0.25">
      <c r="A8" s="341"/>
      <c r="B8" s="341"/>
      <c r="C8" s="341"/>
      <c r="D8" s="341"/>
      <c r="E8" s="341"/>
      <c r="F8" s="341"/>
      <c r="G8" s="341"/>
      <c r="H8" s="341"/>
      <c r="I8" s="341"/>
      <c r="J8" s="341"/>
      <c r="K8" s="341"/>
      <c r="L8" s="341"/>
    </row>
    <row r="9" spans="1:44" x14ac:dyDescent="0.25">
      <c r="A9" s="343" t="str">
        <f>'1. паспорт местоположение'!A9:C9</f>
        <v xml:space="preserve">АО "Россети Тюмень" </v>
      </c>
      <c r="B9" s="343"/>
      <c r="C9" s="343"/>
      <c r="D9" s="343"/>
      <c r="E9" s="343"/>
      <c r="F9" s="343"/>
      <c r="G9" s="343"/>
      <c r="H9" s="343"/>
      <c r="I9" s="343"/>
      <c r="J9" s="343"/>
      <c r="K9" s="343"/>
      <c r="L9" s="343"/>
    </row>
    <row r="10" spans="1:44" x14ac:dyDescent="0.25">
      <c r="A10" s="338" t="s">
        <v>8</v>
      </c>
      <c r="B10" s="338"/>
      <c r="C10" s="338"/>
      <c r="D10" s="338"/>
      <c r="E10" s="338"/>
      <c r="F10" s="338"/>
      <c r="G10" s="338"/>
      <c r="H10" s="338"/>
      <c r="I10" s="338"/>
      <c r="J10" s="338"/>
      <c r="K10" s="338"/>
      <c r="L10" s="338"/>
    </row>
    <row r="11" spans="1:44" ht="18.75" x14ac:dyDescent="0.25">
      <c r="A11" s="341"/>
      <c r="B11" s="341"/>
      <c r="C11" s="341"/>
      <c r="D11" s="341"/>
      <c r="E11" s="341"/>
      <c r="F11" s="341"/>
      <c r="G11" s="341"/>
      <c r="H11" s="341"/>
      <c r="I11" s="341"/>
      <c r="J11" s="341"/>
      <c r="K11" s="341"/>
      <c r="L11" s="341"/>
    </row>
    <row r="12" spans="1:44" x14ac:dyDescent="0.25">
      <c r="A12" s="343" t="str">
        <f>'1. паспорт местоположение'!A12:C12</f>
        <v xml:space="preserve"> H_TP1100.PS.0055</v>
      </c>
      <c r="B12" s="343"/>
      <c r="C12" s="343"/>
      <c r="D12" s="343"/>
      <c r="E12" s="343"/>
      <c r="F12" s="343"/>
      <c r="G12" s="343"/>
      <c r="H12" s="343"/>
      <c r="I12" s="343"/>
      <c r="J12" s="343"/>
      <c r="K12" s="343"/>
      <c r="L12" s="343"/>
    </row>
    <row r="13" spans="1:44" x14ac:dyDescent="0.25">
      <c r="A13" s="338" t="s">
        <v>7</v>
      </c>
      <c r="B13" s="338"/>
      <c r="C13" s="338"/>
      <c r="D13" s="338"/>
      <c r="E13" s="338"/>
      <c r="F13" s="338"/>
      <c r="G13" s="338"/>
      <c r="H13" s="338"/>
      <c r="I13" s="338"/>
      <c r="J13" s="338"/>
      <c r="K13" s="338"/>
      <c r="L13" s="338"/>
    </row>
    <row r="14" spans="1:44" ht="18.75" x14ac:dyDescent="0.25">
      <c r="A14" s="348"/>
      <c r="B14" s="348"/>
      <c r="C14" s="348"/>
      <c r="D14" s="348"/>
      <c r="E14" s="348"/>
      <c r="F14" s="348"/>
      <c r="G14" s="348"/>
      <c r="H14" s="348"/>
      <c r="I14" s="348"/>
      <c r="J14" s="348"/>
      <c r="K14" s="348"/>
      <c r="L14" s="348"/>
    </row>
    <row r="15" spans="1:44" x14ac:dyDescent="0.25">
      <c r="A15" s="343" t="str">
        <f>'1. паспорт местоположение'!A15:C15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5" s="343"/>
      <c r="C15" s="343"/>
      <c r="D15" s="343"/>
      <c r="E15" s="343"/>
      <c r="F15" s="343"/>
      <c r="G15" s="343"/>
      <c r="H15" s="343"/>
      <c r="I15" s="343"/>
      <c r="J15" s="343"/>
      <c r="K15" s="343"/>
      <c r="L15" s="343"/>
    </row>
    <row r="16" spans="1:44" x14ac:dyDescent="0.25">
      <c r="A16" s="338" t="s">
        <v>6</v>
      </c>
      <c r="B16" s="338"/>
      <c r="C16" s="338"/>
      <c r="D16" s="338"/>
      <c r="E16" s="338"/>
      <c r="F16" s="338"/>
      <c r="G16" s="338"/>
      <c r="H16" s="338"/>
      <c r="I16" s="338"/>
      <c r="J16" s="338"/>
      <c r="K16" s="338"/>
      <c r="L16" s="338"/>
    </row>
    <row r="17" spans="1:12" ht="15.75" customHeight="1" x14ac:dyDescent="0.25">
      <c r="L17" s="78"/>
    </row>
    <row r="18" spans="1:12" x14ac:dyDescent="0.25">
      <c r="K18" s="77"/>
    </row>
    <row r="19" spans="1:12" ht="15.75" customHeight="1" x14ac:dyDescent="0.25">
      <c r="A19" s="390" t="s">
        <v>488</v>
      </c>
      <c r="B19" s="390"/>
      <c r="C19" s="390"/>
      <c r="D19" s="390"/>
      <c r="E19" s="390"/>
      <c r="F19" s="390"/>
      <c r="G19" s="390"/>
      <c r="H19" s="390"/>
      <c r="I19" s="390"/>
      <c r="J19" s="390"/>
      <c r="K19" s="390"/>
      <c r="L19" s="390"/>
    </row>
    <row r="20" spans="1:12" x14ac:dyDescent="0.25">
      <c r="A20" s="63"/>
      <c r="B20" s="63"/>
      <c r="C20" s="76"/>
      <c r="D20" s="76"/>
      <c r="E20" s="76"/>
      <c r="F20" s="76"/>
      <c r="G20" s="76"/>
      <c r="H20" s="76"/>
      <c r="I20" s="76"/>
      <c r="J20" s="76"/>
      <c r="K20" s="76"/>
      <c r="L20" s="76"/>
    </row>
    <row r="21" spans="1:12" ht="28.5" customHeight="1" x14ac:dyDescent="0.25">
      <c r="A21" s="391" t="s">
        <v>227</v>
      </c>
      <c r="B21" s="391" t="s">
        <v>226</v>
      </c>
      <c r="C21" s="397" t="s">
        <v>419</v>
      </c>
      <c r="D21" s="397"/>
      <c r="E21" s="397"/>
      <c r="F21" s="397"/>
      <c r="G21" s="397"/>
      <c r="H21" s="397"/>
      <c r="I21" s="392" t="s">
        <v>225</v>
      </c>
      <c r="J21" s="394" t="s">
        <v>421</v>
      </c>
      <c r="K21" s="391" t="s">
        <v>224</v>
      </c>
      <c r="L21" s="393" t="s">
        <v>420</v>
      </c>
    </row>
    <row r="22" spans="1:12" ht="58.5" customHeight="1" x14ac:dyDescent="0.25">
      <c r="A22" s="391"/>
      <c r="B22" s="391"/>
      <c r="C22" s="398" t="s">
        <v>2</v>
      </c>
      <c r="D22" s="398"/>
      <c r="E22" s="136"/>
      <c r="F22" s="137"/>
      <c r="G22" s="399" t="s">
        <v>1</v>
      </c>
      <c r="H22" s="400"/>
      <c r="I22" s="392"/>
      <c r="J22" s="395"/>
      <c r="K22" s="391"/>
      <c r="L22" s="393"/>
    </row>
    <row r="23" spans="1:12" ht="47.25" x14ac:dyDescent="0.25">
      <c r="A23" s="391"/>
      <c r="B23" s="391"/>
      <c r="C23" s="75" t="s">
        <v>223</v>
      </c>
      <c r="D23" s="75" t="s">
        <v>222</v>
      </c>
      <c r="E23" s="75" t="s">
        <v>223</v>
      </c>
      <c r="F23" s="75" t="s">
        <v>222</v>
      </c>
      <c r="G23" s="75" t="s">
        <v>223</v>
      </c>
      <c r="H23" s="75" t="s">
        <v>222</v>
      </c>
      <c r="I23" s="392"/>
      <c r="J23" s="396"/>
      <c r="K23" s="391"/>
      <c r="L23" s="393"/>
    </row>
    <row r="24" spans="1:12" x14ac:dyDescent="0.25">
      <c r="A24" s="66">
        <v>1</v>
      </c>
      <c r="B24" s="66">
        <v>2</v>
      </c>
      <c r="C24" s="75">
        <v>3</v>
      </c>
      <c r="D24" s="75">
        <v>4</v>
      </c>
      <c r="E24" s="75">
        <v>5</v>
      </c>
      <c r="F24" s="75">
        <v>6</v>
      </c>
      <c r="G24" s="75">
        <v>7</v>
      </c>
      <c r="H24" s="75">
        <v>8</v>
      </c>
      <c r="I24" s="75">
        <v>9</v>
      </c>
      <c r="J24" s="75">
        <v>10</v>
      </c>
      <c r="K24" s="75">
        <v>11</v>
      </c>
      <c r="L24" s="75">
        <v>12</v>
      </c>
    </row>
    <row r="25" spans="1:12" x14ac:dyDescent="0.25">
      <c r="A25" s="70">
        <v>1</v>
      </c>
      <c r="B25" s="71" t="s">
        <v>221</v>
      </c>
      <c r="C25" s="201"/>
      <c r="D25" s="166"/>
      <c r="E25" s="166"/>
      <c r="F25" s="166"/>
      <c r="G25" s="166"/>
      <c r="H25" s="166"/>
      <c r="I25" s="73"/>
      <c r="J25" s="73"/>
      <c r="K25" s="68"/>
      <c r="L25" s="68"/>
    </row>
    <row r="26" spans="1:12" x14ac:dyDescent="0.25">
      <c r="A26" s="70" t="s">
        <v>220</v>
      </c>
      <c r="B26" s="74" t="s">
        <v>426</v>
      </c>
      <c r="C26" s="333" t="s">
        <v>662</v>
      </c>
      <c r="D26" s="333"/>
      <c r="E26" s="166"/>
      <c r="F26" s="166"/>
      <c r="G26" s="202" t="s">
        <v>538</v>
      </c>
      <c r="H26" s="202" t="s">
        <v>538</v>
      </c>
      <c r="I26" s="166"/>
      <c r="J26" s="166"/>
      <c r="K26" s="68"/>
      <c r="L26" s="68"/>
    </row>
    <row r="27" spans="1:12" s="64" customFormat="1" x14ac:dyDescent="0.25">
      <c r="A27" s="70" t="s">
        <v>219</v>
      </c>
      <c r="B27" s="74" t="s">
        <v>428</v>
      </c>
      <c r="C27" s="333" t="s">
        <v>662</v>
      </c>
      <c r="D27" s="333"/>
      <c r="E27" s="166"/>
      <c r="F27" s="166"/>
      <c r="G27" s="202" t="s">
        <v>538</v>
      </c>
      <c r="H27" s="202" t="s">
        <v>538</v>
      </c>
      <c r="I27" s="166"/>
      <c r="J27" s="166"/>
      <c r="K27" s="68"/>
      <c r="L27" s="68"/>
    </row>
    <row r="28" spans="1:12" s="64" customFormat="1" ht="31.5" x14ac:dyDescent="0.25">
      <c r="A28" s="70" t="s">
        <v>427</v>
      </c>
      <c r="B28" s="74" t="s">
        <v>432</v>
      </c>
      <c r="C28" s="333" t="s">
        <v>662</v>
      </c>
      <c r="D28" s="333"/>
      <c r="E28" s="166"/>
      <c r="F28" s="166"/>
      <c r="G28" s="202" t="s">
        <v>538</v>
      </c>
      <c r="H28" s="202" t="s">
        <v>538</v>
      </c>
      <c r="I28" s="166"/>
      <c r="J28" s="166"/>
      <c r="K28" s="68"/>
      <c r="L28" s="68"/>
    </row>
    <row r="29" spans="1:12" s="64" customFormat="1" x14ac:dyDescent="0.25">
      <c r="A29" s="70" t="s">
        <v>218</v>
      </c>
      <c r="B29" s="74" t="s">
        <v>431</v>
      </c>
      <c r="C29" s="333" t="s">
        <v>662</v>
      </c>
      <c r="D29" s="333"/>
      <c r="E29" s="166"/>
      <c r="F29" s="166"/>
      <c r="G29" s="202" t="s">
        <v>538</v>
      </c>
      <c r="H29" s="202" t="s">
        <v>538</v>
      </c>
      <c r="I29" s="166"/>
      <c r="J29" s="166"/>
      <c r="K29" s="68"/>
      <c r="L29" s="68"/>
    </row>
    <row r="30" spans="1:12" s="64" customFormat="1" x14ac:dyDescent="0.25">
      <c r="A30" s="70" t="s">
        <v>217</v>
      </c>
      <c r="B30" s="74" t="s">
        <v>433</v>
      </c>
      <c r="C30" s="333" t="s">
        <v>662</v>
      </c>
      <c r="D30" s="333"/>
      <c r="E30" s="166"/>
      <c r="F30" s="166"/>
      <c r="G30" s="202" t="s">
        <v>538</v>
      </c>
      <c r="H30" s="202" t="s">
        <v>538</v>
      </c>
      <c r="I30" s="166"/>
      <c r="J30" s="166"/>
      <c r="K30" s="68"/>
      <c r="L30" s="68"/>
    </row>
    <row r="31" spans="1:12" s="64" customFormat="1" x14ac:dyDescent="0.25">
      <c r="A31" s="70" t="s">
        <v>216</v>
      </c>
      <c r="B31" s="69" t="s">
        <v>429</v>
      </c>
      <c r="C31" s="333" t="s">
        <v>662</v>
      </c>
      <c r="D31" s="333"/>
      <c r="E31" s="166"/>
      <c r="F31" s="166"/>
      <c r="G31" s="202">
        <v>46722</v>
      </c>
      <c r="H31" s="202">
        <v>46777</v>
      </c>
      <c r="I31" s="167"/>
      <c r="J31" s="167"/>
      <c r="K31" s="68"/>
      <c r="L31" s="68"/>
    </row>
    <row r="32" spans="1:12" s="64" customFormat="1" x14ac:dyDescent="0.25">
      <c r="A32" s="70" t="s">
        <v>214</v>
      </c>
      <c r="B32" s="69" t="s">
        <v>434</v>
      </c>
      <c r="C32" s="333" t="s">
        <v>662</v>
      </c>
      <c r="D32" s="333"/>
      <c r="E32" s="166"/>
      <c r="F32" s="166"/>
      <c r="G32" s="202">
        <v>46780</v>
      </c>
      <c r="H32" s="202">
        <v>46931</v>
      </c>
      <c r="I32" s="167"/>
      <c r="J32" s="167"/>
      <c r="K32" s="51"/>
      <c r="L32" s="51"/>
    </row>
    <row r="33" spans="1:12" s="64" customFormat="1" x14ac:dyDescent="0.25">
      <c r="A33" s="70" t="s">
        <v>445</v>
      </c>
      <c r="B33" s="69" t="s">
        <v>363</v>
      </c>
      <c r="C33" s="333" t="s">
        <v>662</v>
      </c>
      <c r="D33" s="333"/>
      <c r="E33" s="166"/>
      <c r="F33" s="166"/>
      <c r="G33" s="202">
        <v>46914</v>
      </c>
      <c r="H33" s="202">
        <v>46931</v>
      </c>
      <c r="I33" s="167"/>
      <c r="J33" s="167"/>
      <c r="K33" s="72"/>
      <c r="L33" s="68"/>
    </row>
    <row r="34" spans="1:12" s="64" customFormat="1" ht="31.5" x14ac:dyDescent="0.25">
      <c r="A34" s="70" t="s">
        <v>446</v>
      </c>
      <c r="B34" s="69" t="s">
        <v>438</v>
      </c>
      <c r="C34" s="333" t="s">
        <v>662</v>
      </c>
      <c r="D34" s="333"/>
      <c r="E34" s="166"/>
      <c r="F34" s="166"/>
      <c r="G34" s="202" t="s">
        <v>538</v>
      </c>
      <c r="H34" s="202" t="s">
        <v>538</v>
      </c>
      <c r="I34" s="166"/>
      <c r="J34" s="166"/>
      <c r="K34" s="72"/>
      <c r="L34" s="51"/>
    </row>
    <row r="35" spans="1:12" s="64" customFormat="1" x14ac:dyDescent="0.25">
      <c r="A35" s="70" t="s">
        <v>447</v>
      </c>
      <c r="B35" s="69" t="s">
        <v>215</v>
      </c>
      <c r="C35" s="333" t="s">
        <v>662</v>
      </c>
      <c r="D35" s="333"/>
      <c r="E35" s="166"/>
      <c r="F35" s="166"/>
      <c r="G35" s="202">
        <v>46934</v>
      </c>
      <c r="H35" s="202">
        <v>46944</v>
      </c>
      <c r="I35" s="167"/>
      <c r="J35" s="167"/>
      <c r="K35" s="51"/>
      <c r="L35" s="51"/>
    </row>
    <row r="36" spans="1:12" x14ac:dyDescent="0.25">
      <c r="A36" s="70" t="s">
        <v>448</v>
      </c>
      <c r="B36" s="69" t="s">
        <v>430</v>
      </c>
      <c r="C36" s="333" t="s">
        <v>662</v>
      </c>
      <c r="D36" s="333"/>
      <c r="E36" s="166"/>
      <c r="F36" s="166"/>
      <c r="G36" s="202">
        <v>46945</v>
      </c>
      <c r="H36" s="202">
        <v>46964</v>
      </c>
      <c r="I36" s="168"/>
      <c r="J36" s="168"/>
      <c r="K36" s="68"/>
      <c r="L36" s="68"/>
    </row>
    <row r="37" spans="1:12" x14ac:dyDescent="0.25">
      <c r="A37" s="70" t="s">
        <v>449</v>
      </c>
      <c r="B37" s="69" t="s">
        <v>213</v>
      </c>
      <c r="C37" s="333" t="s">
        <v>662</v>
      </c>
      <c r="D37" s="333"/>
      <c r="E37" s="166"/>
      <c r="F37" s="166"/>
      <c r="G37" s="202">
        <v>46844</v>
      </c>
      <c r="H37" s="202">
        <v>46931</v>
      </c>
      <c r="I37" s="167"/>
      <c r="J37" s="167"/>
      <c r="K37" s="68"/>
      <c r="L37" s="68"/>
    </row>
    <row r="38" spans="1:12" x14ac:dyDescent="0.25">
      <c r="A38" s="70" t="s">
        <v>650</v>
      </c>
      <c r="B38" s="71" t="s">
        <v>212</v>
      </c>
      <c r="C38" s="333"/>
      <c r="D38" s="333"/>
      <c r="E38" s="166"/>
      <c r="F38" s="166"/>
      <c r="G38" s="202"/>
      <c r="H38" s="202"/>
      <c r="I38" s="65"/>
      <c r="J38" s="65"/>
      <c r="K38" s="65"/>
      <c r="L38" s="51"/>
    </row>
    <row r="39" spans="1:12" ht="31.5" x14ac:dyDescent="0.25">
      <c r="A39" s="70">
        <v>2</v>
      </c>
      <c r="B39" s="69" t="s">
        <v>435</v>
      </c>
      <c r="C39" s="333" t="s">
        <v>662</v>
      </c>
      <c r="D39" s="333"/>
      <c r="E39" s="166"/>
      <c r="F39" s="166"/>
      <c r="G39" s="202">
        <v>46966</v>
      </c>
      <c r="H39" s="202">
        <v>47026</v>
      </c>
      <c r="I39" s="65"/>
      <c r="J39" s="65"/>
      <c r="K39" s="68"/>
      <c r="L39" s="68"/>
    </row>
    <row r="40" spans="1:12" x14ac:dyDescent="0.25">
      <c r="A40" s="70" t="s">
        <v>211</v>
      </c>
      <c r="B40" s="69" t="s">
        <v>437</v>
      </c>
      <c r="C40" s="333" t="s">
        <v>662</v>
      </c>
      <c r="D40" s="333"/>
      <c r="E40" s="166"/>
      <c r="F40" s="166"/>
      <c r="G40" s="202">
        <v>47027</v>
      </c>
      <c r="H40" s="202">
        <v>47087</v>
      </c>
      <c r="I40" s="65"/>
      <c r="J40" s="65"/>
      <c r="K40" s="68"/>
      <c r="L40" s="68"/>
    </row>
    <row r="41" spans="1:12" x14ac:dyDescent="0.25">
      <c r="A41" s="70" t="s">
        <v>210</v>
      </c>
      <c r="B41" s="71" t="s">
        <v>519</v>
      </c>
      <c r="C41" s="333"/>
      <c r="D41" s="333"/>
      <c r="E41" s="166"/>
      <c r="F41" s="166"/>
      <c r="G41" s="202"/>
      <c r="H41" s="202"/>
      <c r="I41" s="65"/>
      <c r="J41" s="65"/>
      <c r="K41" s="68"/>
      <c r="L41" s="68"/>
    </row>
    <row r="42" spans="1:12" x14ac:dyDescent="0.25">
      <c r="A42" s="70">
        <v>3</v>
      </c>
      <c r="B42" s="69" t="s">
        <v>436</v>
      </c>
      <c r="C42" s="333" t="s">
        <v>662</v>
      </c>
      <c r="D42" s="333"/>
      <c r="E42" s="166"/>
      <c r="F42" s="166"/>
      <c r="G42" s="202">
        <v>47027</v>
      </c>
      <c r="H42" s="202">
        <v>47056</v>
      </c>
      <c r="I42" s="65"/>
      <c r="J42" s="65"/>
      <c r="K42" s="68"/>
      <c r="L42" s="68"/>
    </row>
    <row r="43" spans="1:12" x14ac:dyDescent="0.25">
      <c r="A43" s="70" t="s">
        <v>209</v>
      </c>
      <c r="B43" s="69" t="s">
        <v>207</v>
      </c>
      <c r="C43" s="333" t="s">
        <v>662</v>
      </c>
      <c r="D43" s="333"/>
      <c r="E43" s="166"/>
      <c r="F43" s="166"/>
      <c r="G43" s="202">
        <v>47088</v>
      </c>
      <c r="H43" s="202">
        <v>47148</v>
      </c>
      <c r="I43" s="65"/>
      <c r="J43" s="65"/>
      <c r="K43" s="68"/>
      <c r="L43" s="68"/>
    </row>
    <row r="44" spans="1:12" x14ac:dyDescent="0.25">
      <c r="A44" s="70" t="s">
        <v>208</v>
      </c>
      <c r="B44" s="69" t="s">
        <v>205</v>
      </c>
      <c r="C44" s="333" t="s">
        <v>662</v>
      </c>
      <c r="D44" s="333"/>
      <c r="E44" s="166"/>
      <c r="F44" s="166"/>
      <c r="G44" s="202">
        <v>47150</v>
      </c>
      <c r="H44" s="202">
        <v>47329</v>
      </c>
      <c r="I44" s="65"/>
      <c r="J44" s="65"/>
      <c r="K44" s="68"/>
      <c r="L44" s="68"/>
    </row>
    <row r="45" spans="1:12" ht="31.5" x14ac:dyDescent="0.25">
      <c r="A45" s="70" t="s">
        <v>206</v>
      </c>
      <c r="B45" s="69" t="s">
        <v>441</v>
      </c>
      <c r="C45" s="333" t="s">
        <v>662</v>
      </c>
      <c r="D45" s="333"/>
      <c r="E45" s="166"/>
      <c r="F45" s="166"/>
      <c r="G45" s="202">
        <v>47331</v>
      </c>
      <c r="H45" s="202">
        <v>47360</v>
      </c>
      <c r="I45" s="65"/>
      <c r="J45" s="65"/>
      <c r="K45" s="68"/>
      <c r="L45" s="68"/>
    </row>
    <row r="46" spans="1:12" ht="63" x14ac:dyDescent="0.25">
      <c r="A46" s="70" t="s">
        <v>204</v>
      </c>
      <c r="B46" s="69" t="s">
        <v>439</v>
      </c>
      <c r="C46" s="333" t="s">
        <v>662</v>
      </c>
      <c r="D46" s="333"/>
      <c r="E46" s="166"/>
      <c r="F46" s="166"/>
      <c r="G46" s="202" t="s">
        <v>538</v>
      </c>
      <c r="H46" s="202" t="s">
        <v>538</v>
      </c>
      <c r="I46" s="65"/>
      <c r="J46" s="65"/>
      <c r="K46" s="68"/>
      <c r="L46" s="68"/>
    </row>
    <row r="47" spans="1:12" x14ac:dyDescent="0.25">
      <c r="A47" s="70" t="s">
        <v>202</v>
      </c>
      <c r="B47" s="69" t="s">
        <v>203</v>
      </c>
      <c r="C47" s="333" t="s">
        <v>662</v>
      </c>
      <c r="D47" s="333"/>
      <c r="E47" s="166"/>
      <c r="F47" s="166"/>
      <c r="G47" s="202">
        <v>47362</v>
      </c>
      <c r="H47" s="202">
        <v>47452</v>
      </c>
      <c r="I47" s="65"/>
      <c r="J47" s="65"/>
      <c r="K47" s="68"/>
      <c r="L47" s="68"/>
    </row>
    <row r="48" spans="1:12" x14ac:dyDescent="0.25">
      <c r="A48" s="70" t="s">
        <v>450</v>
      </c>
      <c r="B48" s="71" t="s">
        <v>201</v>
      </c>
      <c r="C48" s="333"/>
      <c r="D48" s="333"/>
      <c r="E48" s="166"/>
      <c r="F48" s="166"/>
      <c r="G48" s="202"/>
      <c r="H48" s="202"/>
      <c r="I48" s="65"/>
      <c r="J48" s="65"/>
      <c r="K48" s="68"/>
      <c r="L48" s="68"/>
    </row>
    <row r="49" spans="1:12" x14ac:dyDescent="0.25">
      <c r="A49" s="70">
        <v>4</v>
      </c>
      <c r="B49" s="69" t="s">
        <v>199</v>
      </c>
      <c r="C49" s="333" t="s">
        <v>662</v>
      </c>
      <c r="D49" s="333"/>
      <c r="E49" s="166"/>
      <c r="F49" s="166"/>
      <c r="G49" s="202">
        <v>47453</v>
      </c>
      <c r="H49" s="202">
        <v>47467</v>
      </c>
      <c r="I49" s="65"/>
      <c r="J49" s="65"/>
      <c r="K49" s="68"/>
      <c r="L49" s="68"/>
    </row>
    <row r="50" spans="1:12" ht="47.25" x14ac:dyDescent="0.25">
      <c r="A50" s="70" t="s">
        <v>200</v>
      </c>
      <c r="B50" s="69" t="s">
        <v>440</v>
      </c>
      <c r="C50" s="333" t="s">
        <v>662</v>
      </c>
      <c r="D50" s="333"/>
      <c r="E50" s="166"/>
      <c r="F50" s="166"/>
      <c r="G50" s="202">
        <v>47468</v>
      </c>
      <c r="H50" s="202">
        <v>47472</v>
      </c>
      <c r="I50" s="65"/>
      <c r="J50" s="65"/>
      <c r="K50" s="68"/>
      <c r="L50" s="68"/>
    </row>
    <row r="51" spans="1:12" ht="31.5" x14ac:dyDescent="0.25">
      <c r="A51" s="70" t="s">
        <v>198</v>
      </c>
      <c r="B51" s="69" t="s">
        <v>442</v>
      </c>
      <c r="C51" s="333" t="s">
        <v>662</v>
      </c>
      <c r="D51" s="333"/>
      <c r="E51" s="166"/>
      <c r="F51" s="166"/>
      <c r="G51" s="202">
        <v>47468</v>
      </c>
      <c r="H51" s="202">
        <v>47472</v>
      </c>
      <c r="I51" s="65"/>
      <c r="J51" s="65"/>
      <c r="K51" s="68"/>
      <c r="L51" s="68"/>
    </row>
    <row r="52" spans="1:12" ht="31.5" x14ac:dyDescent="0.25">
      <c r="A52" s="70" t="s">
        <v>196</v>
      </c>
      <c r="B52" s="69" t="s">
        <v>197</v>
      </c>
      <c r="C52" s="333" t="s">
        <v>662</v>
      </c>
      <c r="D52" s="333"/>
      <c r="E52" s="166"/>
      <c r="F52" s="166"/>
      <c r="G52" s="202" t="s">
        <v>538</v>
      </c>
      <c r="H52" s="202" t="s">
        <v>538</v>
      </c>
      <c r="I52" s="65"/>
      <c r="J52" s="65"/>
      <c r="K52" s="68"/>
      <c r="L52" s="68"/>
    </row>
    <row r="53" spans="1:12" x14ac:dyDescent="0.25">
      <c r="A53" s="70" t="s">
        <v>194</v>
      </c>
      <c r="B53" s="140" t="s">
        <v>443</v>
      </c>
      <c r="C53" s="333" t="s">
        <v>662</v>
      </c>
      <c r="D53" s="333"/>
      <c r="E53" s="166"/>
      <c r="F53" s="166"/>
      <c r="G53" s="202">
        <v>47473</v>
      </c>
      <c r="H53" s="202">
        <v>47477</v>
      </c>
      <c r="I53" s="65"/>
      <c r="J53" s="65"/>
      <c r="K53" s="68"/>
      <c r="L53" s="68"/>
    </row>
    <row r="54" spans="1:12" x14ac:dyDescent="0.25">
      <c r="A54" s="70" t="s">
        <v>444</v>
      </c>
      <c r="B54" s="69" t="s">
        <v>195</v>
      </c>
      <c r="C54" s="333" t="s">
        <v>662</v>
      </c>
      <c r="D54" s="333"/>
      <c r="E54" s="166"/>
      <c r="F54" s="166"/>
      <c r="G54" s="202">
        <v>47478</v>
      </c>
      <c r="H54" s="202">
        <v>47483</v>
      </c>
      <c r="I54" s="65"/>
      <c r="J54" s="65"/>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I86"/>
  <sheetViews>
    <sheetView view="pageBreakPreview" topLeftCell="A13" zoomScale="62" zoomScaleNormal="50" zoomScaleSheetLayoutView="62" workbookViewId="0">
      <selection activeCell="T30" sqref="T30"/>
    </sheetView>
  </sheetViews>
  <sheetFormatPr defaultColWidth="9.140625" defaultRowHeight="15.75" x14ac:dyDescent="0.25"/>
  <cols>
    <col min="1" max="1" width="9.140625" style="197"/>
    <col min="2" max="2" width="57.85546875" style="197" customWidth="1"/>
    <col min="3" max="3" width="13" style="197" customWidth="1"/>
    <col min="4" max="4" width="17.85546875" style="197" customWidth="1"/>
    <col min="5" max="5" width="20.42578125" style="197" customWidth="1"/>
    <col min="6" max="6" width="18.7109375" style="197" customWidth="1"/>
    <col min="7" max="7" width="12.85546875" style="197" customWidth="1"/>
    <col min="8" max="8" width="10.5703125" style="197" customWidth="1"/>
    <col min="9" max="9" width="5.28515625" style="197" customWidth="1"/>
    <col min="10" max="10" width="10.5703125" style="197" customWidth="1"/>
    <col min="11" max="11" width="6.140625" style="197" customWidth="1"/>
    <col min="12" max="12" width="10.42578125" style="197" customWidth="1"/>
    <col min="13" max="13" width="6.140625" style="197" customWidth="1"/>
    <col min="14" max="14" width="9.7109375" style="197" customWidth="1"/>
    <col min="15" max="15" width="6.140625" style="197" customWidth="1"/>
    <col min="16" max="16" width="11" style="197" customWidth="1"/>
    <col min="17" max="17" width="6.140625" style="197" customWidth="1"/>
    <col min="18" max="18" width="12.42578125" style="197" customWidth="1"/>
    <col min="19" max="19" width="6.140625" style="197" customWidth="1"/>
    <col min="20" max="20" width="11.7109375" style="197" customWidth="1"/>
    <col min="21" max="21" width="6.140625" style="197" customWidth="1"/>
    <col min="22" max="22" width="11.140625" style="197" customWidth="1"/>
    <col min="23" max="23" width="6.140625" style="197" customWidth="1"/>
    <col min="24" max="24" width="11.5703125" style="197" customWidth="1"/>
    <col min="25" max="25" width="11.42578125" style="197" customWidth="1"/>
    <col min="26" max="26" width="9.5703125" style="197" customWidth="1"/>
    <col min="27" max="27" width="6.140625" style="197" customWidth="1"/>
    <col min="28" max="28" width="8.5703125" style="197" customWidth="1"/>
    <col min="29" max="29" width="8.42578125" style="197" customWidth="1"/>
    <col min="30" max="30" width="10.42578125" style="197" customWidth="1"/>
    <col min="31" max="31" width="9.140625" style="197"/>
    <col min="32" max="32" width="11.42578125" style="197" customWidth="1"/>
    <col min="33" max="33" width="11.28515625" style="197" customWidth="1"/>
    <col min="34" max="35" width="10.85546875" style="197" bestFit="1" customWidth="1"/>
    <col min="36" max="16384" width="9.140625" style="197"/>
  </cols>
  <sheetData>
    <row r="1" spans="1:29" ht="18.75" x14ac:dyDescent="0.25">
      <c r="AC1" s="289" t="s">
        <v>68</v>
      </c>
    </row>
    <row r="2" spans="1:29" ht="18.75" x14ac:dyDescent="0.3">
      <c r="AC2" s="290" t="s">
        <v>10</v>
      </c>
    </row>
    <row r="3" spans="1:29" ht="18.75" x14ac:dyDescent="0.3">
      <c r="AC3" s="290" t="s">
        <v>67</v>
      </c>
    </row>
    <row r="4" spans="1:29" ht="18.75" customHeight="1" x14ac:dyDescent="0.25">
      <c r="A4" s="413" t="str">
        <f>'1. паспорт местоположение'!A5:C5</f>
        <v>Год раскрытия информации: 2023 год</v>
      </c>
      <c r="B4" s="413"/>
      <c r="C4" s="413"/>
      <c r="D4" s="413"/>
      <c r="E4" s="413"/>
      <c r="F4" s="413"/>
      <c r="G4" s="413"/>
      <c r="H4" s="413"/>
      <c r="I4" s="413"/>
      <c r="J4" s="413"/>
      <c r="K4" s="413"/>
      <c r="L4" s="413"/>
      <c r="M4" s="413"/>
      <c r="N4" s="413"/>
      <c r="O4" s="413"/>
      <c r="P4" s="413"/>
      <c r="Q4" s="413"/>
      <c r="R4" s="413"/>
      <c r="S4" s="413"/>
      <c r="T4" s="413"/>
      <c r="U4" s="413"/>
      <c r="V4" s="413"/>
      <c r="W4" s="413"/>
      <c r="X4" s="413"/>
      <c r="Y4" s="413"/>
      <c r="Z4" s="413"/>
      <c r="AA4" s="413"/>
      <c r="AB4" s="413"/>
      <c r="AC4" s="413"/>
    </row>
    <row r="5" spans="1:29" ht="18.75" x14ac:dyDescent="0.3">
      <c r="AC5" s="290"/>
    </row>
    <row r="6" spans="1:29" ht="18.75" x14ac:dyDescent="0.25">
      <c r="A6" s="416" t="s">
        <v>9</v>
      </c>
      <c r="B6" s="416"/>
      <c r="C6" s="416"/>
      <c r="D6" s="416"/>
      <c r="E6" s="416"/>
      <c r="F6" s="416"/>
      <c r="G6" s="416"/>
      <c r="H6" s="416"/>
      <c r="I6" s="416"/>
      <c r="J6" s="416"/>
      <c r="K6" s="416"/>
      <c r="L6" s="416"/>
      <c r="M6" s="416"/>
      <c r="N6" s="416"/>
      <c r="O6" s="416"/>
      <c r="P6" s="416"/>
      <c r="Q6" s="416"/>
      <c r="R6" s="416"/>
      <c r="S6" s="416"/>
      <c r="T6" s="416"/>
      <c r="U6" s="416"/>
      <c r="V6" s="416"/>
      <c r="W6" s="416"/>
      <c r="X6" s="416"/>
      <c r="Y6" s="416"/>
      <c r="Z6" s="416"/>
      <c r="AA6" s="416"/>
      <c r="AB6" s="416"/>
      <c r="AC6" s="416"/>
    </row>
    <row r="7" spans="1:29" ht="18.75" x14ac:dyDescent="0.25">
      <c r="A7" s="291"/>
      <c r="B7" s="291"/>
      <c r="C7" s="291"/>
      <c r="D7" s="291"/>
      <c r="E7" s="291"/>
      <c r="F7" s="291"/>
      <c r="G7" s="291"/>
      <c r="H7" s="198"/>
      <c r="I7" s="198"/>
      <c r="J7" s="198"/>
      <c r="K7" s="198"/>
      <c r="L7" s="198"/>
      <c r="M7" s="198"/>
      <c r="N7" s="198"/>
      <c r="O7" s="198"/>
      <c r="P7" s="198"/>
      <c r="Q7" s="198"/>
      <c r="R7" s="198"/>
      <c r="S7" s="198"/>
      <c r="T7" s="198"/>
      <c r="U7" s="198"/>
      <c r="V7" s="198"/>
      <c r="W7" s="198"/>
      <c r="X7" s="198"/>
      <c r="Y7" s="198"/>
      <c r="Z7" s="198"/>
      <c r="AA7" s="198"/>
      <c r="AB7" s="198"/>
      <c r="AC7" s="198"/>
    </row>
    <row r="8" spans="1:29" x14ac:dyDescent="0.25">
      <c r="A8" s="415" t="str">
        <f>'1. паспорт местоположение'!A9:C9</f>
        <v xml:space="preserve">АО "Россети Тюмень" </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row>
    <row r="9" spans="1:29" ht="18.75" customHeight="1" x14ac:dyDescent="0.25">
      <c r="A9" s="414" t="s">
        <v>8</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row>
    <row r="10" spans="1:29" ht="18.75" x14ac:dyDescent="0.25">
      <c r="A10" s="291"/>
      <c r="B10" s="291"/>
      <c r="C10" s="291"/>
      <c r="D10" s="291"/>
      <c r="E10" s="291"/>
      <c r="F10" s="291"/>
      <c r="G10" s="291"/>
      <c r="H10" s="198"/>
      <c r="I10" s="198"/>
      <c r="J10" s="198"/>
      <c r="K10" s="198"/>
      <c r="L10" s="198"/>
      <c r="M10" s="198"/>
      <c r="N10" s="198"/>
      <c r="O10" s="198"/>
      <c r="P10" s="198"/>
      <c r="Q10" s="198"/>
      <c r="R10" s="198"/>
      <c r="S10" s="198"/>
      <c r="T10" s="198"/>
      <c r="U10" s="198"/>
      <c r="V10" s="198"/>
      <c r="W10" s="198"/>
      <c r="X10" s="198"/>
      <c r="Y10" s="198"/>
      <c r="Z10" s="198"/>
      <c r="AA10" s="198"/>
      <c r="AB10" s="198"/>
      <c r="AC10" s="198"/>
    </row>
    <row r="11" spans="1:29" x14ac:dyDescent="0.25">
      <c r="A11" s="415" t="str">
        <f>'1. паспорт местоположение'!A12:C12</f>
        <v xml:space="preserve"> H_TP1100.PS.0055</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row>
    <row r="12" spans="1:29" x14ac:dyDescent="0.25">
      <c r="A12" s="414" t="s">
        <v>7</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row>
    <row r="13" spans="1:29" ht="16.5" customHeight="1" x14ac:dyDescent="0.3">
      <c r="A13" s="199"/>
      <c r="B13" s="199"/>
      <c r="C13" s="199"/>
      <c r="D13" s="199"/>
      <c r="E13" s="199"/>
      <c r="F13" s="199"/>
      <c r="G13" s="199"/>
      <c r="H13" s="200"/>
      <c r="I13" s="200"/>
      <c r="J13" s="200"/>
      <c r="K13" s="200"/>
      <c r="L13" s="200"/>
      <c r="M13" s="200"/>
      <c r="N13" s="200"/>
      <c r="O13" s="200"/>
      <c r="P13" s="200"/>
      <c r="Q13" s="200"/>
      <c r="R13" s="200"/>
      <c r="S13" s="200"/>
      <c r="T13" s="200"/>
      <c r="U13" s="200"/>
      <c r="V13" s="200"/>
      <c r="W13" s="200"/>
      <c r="X13" s="200"/>
      <c r="Y13" s="200"/>
      <c r="Z13" s="200"/>
      <c r="AA13" s="200"/>
      <c r="AB13" s="200"/>
      <c r="AC13" s="200"/>
    </row>
    <row r="14" spans="1:29" x14ac:dyDescent="0.25">
      <c r="A14" s="415" t="str">
        <f>'1. паспорт местоположение'!A15:C15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415"/>
      <c r="AB14" s="415"/>
      <c r="AC14" s="415"/>
    </row>
    <row r="15" spans="1:29" ht="15.75" customHeight="1" x14ac:dyDescent="0.25">
      <c r="A15" s="414" t="s">
        <v>6</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row>
    <row r="18" spans="1:35" x14ac:dyDescent="0.25">
      <c r="A18" s="412" t="s">
        <v>489</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20" spans="1:35" s="303" customFormat="1" ht="33" customHeight="1" x14ac:dyDescent="0.25">
      <c r="A20" s="406" t="s">
        <v>193</v>
      </c>
      <c r="B20" s="406" t="s">
        <v>192</v>
      </c>
      <c r="C20" s="405" t="s">
        <v>191</v>
      </c>
      <c r="D20" s="405"/>
      <c r="E20" s="409" t="s">
        <v>190</v>
      </c>
      <c r="F20" s="409"/>
      <c r="G20" s="406" t="s">
        <v>660</v>
      </c>
      <c r="H20" s="410" t="s">
        <v>652</v>
      </c>
      <c r="I20" s="411"/>
      <c r="J20" s="411"/>
      <c r="K20" s="411"/>
      <c r="L20" s="410" t="s">
        <v>653</v>
      </c>
      <c r="M20" s="411"/>
      <c r="N20" s="411"/>
      <c r="O20" s="411"/>
      <c r="P20" s="410" t="s">
        <v>654</v>
      </c>
      <c r="Q20" s="411"/>
      <c r="R20" s="411"/>
      <c r="S20" s="411"/>
      <c r="T20" s="410" t="s">
        <v>655</v>
      </c>
      <c r="U20" s="411"/>
      <c r="V20" s="411"/>
      <c r="W20" s="411"/>
      <c r="X20" s="410" t="s">
        <v>656</v>
      </c>
      <c r="Y20" s="411"/>
      <c r="Z20" s="411"/>
      <c r="AA20" s="411"/>
      <c r="AB20" s="401" t="s">
        <v>189</v>
      </c>
      <c r="AC20" s="402"/>
    </row>
    <row r="21" spans="1:35" s="303" customFormat="1" ht="99.75" customHeight="1" x14ac:dyDescent="0.25">
      <c r="A21" s="407"/>
      <c r="B21" s="407"/>
      <c r="C21" s="405"/>
      <c r="D21" s="405"/>
      <c r="E21" s="409"/>
      <c r="F21" s="409"/>
      <c r="G21" s="407"/>
      <c r="H21" s="405" t="s">
        <v>2</v>
      </c>
      <c r="I21" s="405"/>
      <c r="J21" s="405" t="s">
        <v>187</v>
      </c>
      <c r="K21" s="405"/>
      <c r="L21" s="405" t="s">
        <v>2</v>
      </c>
      <c r="M21" s="405"/>
      <c r="N21" s="405" t="s">
        <v>187</v>
      </c>
      <c r="O21" s="405"/>
      <c r="P21" s="405" t="s">
        <v>2</v>
      </c>
      <c r="Q21" s="405"/>
      <c r="R21" s="405" t="s">
        <v>187</v>
      </c>
      <c r="S21" s="405"/>
      <c r="T21" s="405" t="s">
        <v>2</v>
      </c>
      <c r="U21" s="405"/>
      <c r="V21" s="405" t="s">
        <v>187</v>
      </c>
      <c r="W21" s="405"/>
      <c r="X21" s="405" t="s">
        <v>2</v>
      </c>
      <c r="Y21" s="405"/>
      <c r="Z21" s="405" t="s">
        <v>187</v>
      </c>
      <c r="AA21" s="405"/>
      <c r="AB21" s="403"/>
      <c r="AC21" s="404"/>
    </row>
    <row r="22" spans="1:35" s="303" customFormat="1" ht="119.25" customHeight="1" x14ac:dyDescent="0.3">
      <c r="A22" s="408"/>
      <c r="B22" s="408"/>
      <c r="C22" s="332" t="s">
        <v>2</v>
      </c>
      <c r="D22" s="332" t="s">
        <v>187</v>
      </c>
      <c r="E22" s="304" t="s">
        <v>657</v>
      </c>
      <c r="F22" s="304" t="s">
        <v>661</v>
      </c>
      <c r="G22" s="408"/>
      <c r="H22" s="305" t="s">
        <v>468</v>
      </c>
      <c r="I22" s="305" t="s">
        <v>469</v>
      </c>
      <c r="J22" s="305" t="s">
        <v>468</v>
      </c>
      <c r="K22" s="305" t="s">
        <v>469</v>
      </c>
      <c r="L22" s="305" t="s">
        <v>468</v>
      </c>
      <c r="M22" s="305" t="s">
        <v>469</v>
      </c>
      <c r="N22" s="305" t="s">
        <v>468</v>
      </c>
      <c r="O22" s="305" t="s">
        <v>469</v>
      </c>
      <c r="P22" s="305" t="s">
        <v>468</v>
      </c>
      <c r="Q22" s="305" t="s">
        <v>469</v>
      </c>
      <c r="R22" s="305" t="s">
        <v>468</v>
      </c>
      <c r="S22" s="305" t="s">
        <v>469</v>
      </c>
      <c r="T22" s="305" t="s">
        <v>468</v>
      </c>
      <c r="U22" s="305" t="s">
        <v>469</v>
      </c>
      <c r="V22" s="305" t="s">
        <v>468</v>
      </c>
      <c r="W22" s="305" t="s">
        <v>469</v>
      </c>
      <c r="X22" s="305" t="s">
        <v>468</v>
      </c>
      <c r="Y22" s="305" t="s">
        <v>469</v>
      </c>
      <c r="Z22" s="305" t="s">
        <v>468</v>
      </c>
      <c r="AA22" s="305" t="s">
        <v>469</v>
      </c>
      <c r="AB22" s="332" t="s">
        <v>188</v>
      </c>
      <c r="AC22" s="332" t="s">
        <v>187</v>
      </c>
      <c r="AE22" s="306"/>
      <c r="AF22" s="306"/>
      <c r="AG22" s="306"/>
      <c r="AH22" s="306"/>
      <c r="AI22" s="307"/>
    </row>
    <row r="23" spans="1:35" s="303" customFormat="1" ht="19.5" customHeight="1" x14ac:dyDescent="0.25">
      <c r="A23" s="330">
        <v>1</v>
      </c>
      <c r="B23" s="330">
        <v>2</v>
      </c>
      <c r="C23" s="330">
        <v>3</v>
      </c>
      <c r="D23" s="330">
        <v>4</v>
      </c>
      <c r="E23" s="330">
        <v>5</v>
      </c>
      <c r="F23" s="330">
        <v>6</v>
      </c>
      <c r="G23" s="330">
        <v>7</v>
      </c>
      <c r="H23" s="330">
        <v>12</v>
      </c>
      <c r="I23" s="330">
        <v>13</v>
      </c>
      <c r="J23" s="330">
        <v>14</v>
      </c>
      <c r="K23" s="330">
        <v>15</v>
      </c>
      <c r="L23" s="330">
        <v>16</v>
      </c>
      <c r="M23" s="330">
        <v>17</v>
      </c>
      <c r="N23" s="330">
        <v>18</v>
      </c>
      <c r="O23" s="330">
        <v>19</v>
      </c>
      <c r="P23" s="330">
        <v>20</v>
      </c>
      <c r="Q23" s="330">
        <v>21</v>
      </c>
      <c r="R23" s="330">
        <v>22</v>
      </c>
      <c r="S23" s="330">
        <v>23</v>
      </c>
      <c r="T23" s="330">
        <v>24</v>
      </c>
      <c r="U23" s="330">
        <v>25</v>
      </c>
      <c r="V23" s="330">
        <v>26</v>
      </c>
      <c r="W23" s="330">
        <v>27</v>
      </c>
      <c r="X23" s="330">
        <v>28</v>
      </c>
      <c r="Y23" s="330">
        <v>29</v>
      </c>
      <c r="Z23" s="330">
        <v>30</v>
      </c>
      <c r="AA23" s="330">
        <v>31</v>
      </c>
      <c r="AB23" s="330">
        <v>32</v>
      </c>
      <c r="AC23" s="330">
        <v>33</v>
      </c>
      <c r="AE23" s="307"/>
      <c r="AF23" s="307"/>
      <c r="AG23" s="307"/>
      <c r="AH23" s="307"/>
      <c r="AI23" s="307"/>
    </row>
    <row r="24" spans="1:35" s="303" customFormat="1" ht="47.25" customHeight="1" x14ac:dyDescent="0.25">
      <c r="A24" s="308">
        <v>1</v>
      </c>
      <c r="B24" s="309" t="s">
        <v>186</v>
      </c>
      <c r="C24" s="318">
        <v>533.70405591742394</v>
      </c>
      <c r="D24" s="318">
        <v>603.19947930430703</v>
      </c>
      <c r="E24" s="318">
        <v>603.19947930430703</v>
      </c>
      <c r="F24" s="318">
        <v>603.19947930430703</v>
      </c>
      <c r="G24" s="318">
        <v>0</v>
      </c>
      <c r="H24" s="318">
        <v>0</v>
      </c>
      <c r="I24" s="318"/>
      <c r="J24" s="318">
        <v>0</v>
      </c>
      <c r="K24" s="318"/>
      <c r="L24" s="318">
        <v>0</v>
      </c>
      <c r="M24" s="318"/>
      <c r="N24" s="318">
        <v>0</v>
      </c>
      <c r="O24" s="318"/>
      <c r="P24" s="318">
        <v>0</v>
      </c>
      <c r="Q24" s="318"/>
      <c r="R24" s="318">
        <v>0</v>
      </c>
      <c r="S24" s="318"/>
      <c r="T24" s="318">
        <v>0</v>
      </c>
      <c r="U24" s="318"/>
      <c r="V24" s="318">
        <v>0</v>
      </c>
      <c r="W24" s="318"/>
      <c r="X24" s="318">
        <v>16.566517811462528</v>
      </c>
      <c r="Y24" s="318"/>
      <c r="Z24" s="318">
        <v>0</v>
      </c>
      <c r="AA24" s="318"/>
      <c r="AB24" s="318">
        <v>16.566517811462528</v>
      </c>
      <c r="AC24" s="318">
        <v>0</v>
      </c>
    </row>
    <row r="25" spans="1:35" s="303" customFormat="1" ht="24" customHeight="1" x14ac:dyDescent="0.25">
      <c r="A25" s="310" t="s">
        <v>185</v>
      </c>
      <c r="B25" s="288" t="s">
        <v>184</v>
      </c>
      <c r="C25" s="318"/>
      <c r="D25" s="318"/>
      <c r="E25" s="318"/>
      <c r="F25" s="318"/>
      <c r="G25" s="318">
        <v>0</v>
      </c>
      <c r="H25" s="318">
        <v>0</v>
      </c>
      <c r="I25" s="318"/>
      <c r="J25" s="318">
        <v>0</v>
      </c>
      <c r="K25" s="318"/>
      <c r="L25" s="318">
        <v>0</v>
      </c>
      <c r="M25" s="318"/>
      <c r="N25" s="318">
        <v>0</v>
      </c>
      <c r="O25" s="318"/>
      <c r="P25" s="318">
        <v>0</v>
      </c>
      <c r="Q25" s="318"/>
      <c r="R25" s="318">
        <v>0</v>
      </c>
      <c r="S25" s="318"/>
      <c r="T25" s="318">
        <v>0</v>
      </c>
      <c r="U25" s="318"/>
      <c r="V25" s="318">
        <v>0</v>
      </c>
      <c r="W25" s="318"/>
      <c r="X25" s="318">
        <v>0</v>
      </c>
      <c r="Y25" s="318"/>
      <c r="Z25" s="318">
        <v>0</v>
      </c>
      <c r="AA25" s="318"/>
      <c r="AB25" s="318">
        <v>0</v>
      </c>
      <c r="AC25" s="318">
        <v>0</v>
      </c>
    </row>
    <row r="26" spans="1:35" s="303" customFormat="1" x14ac:dyDescent="0.25">
      <c r="A26" s="310" t="s">
        <v>183</v>
      </c>
      <c r="B26" s="288" t="s">
        <v>182</v>
      </c>
      <c r="C26" s="318"/>
      <c r="D26" s="318"/>
      <c r="E26" s="318"/>
      <c r="F26" s="318"/>
      <c r="G26" s="318">
        <v>0</v>
      </c>
      <c r="H26" s="318">
        <v>0</v>
      </c>
      <c r="I26" s="318"/>
      <c r="J26" s="318">
        <v>0</v>
      </c>
      <c r="K26" s="318"/>
      <c r="L26" s="318">
        <v>0</v>
      </c>
      <c r="M26" s="318"/>
      <c r="N26" s="318">
        <v>0</v>
      </c>
      <c r="O26" s="318"/>
      <c r="P26" s="318">
        <v>0</v>
      </c>
      <c r="Q26" s="318"/>
      <c r="R26" s="318">
        <v>0</v>
      </c>
      <c r="S26" s="318"/>
      <c r="T26" s="318">
        <v>0</v>
      </c>
      <c r="U26" s="318"/>
      <c r="V26" s="318">
        <v>0</v>
      </c>
      <c r="W26" s="318"/>
      <c r="X26" s="318">
        <v>0</v>
      </c>
      <c r="Y26" s="318"/>
      <c r="Z26" s="318">
        <v>0</v>
      </c>
      <c r="AA26" s="318"/>
      <c r="AB26" s="318">
        <v>0</v>
      </c>
      <c r="AC26" s="318">
        <v>0</v>
      </c>
    </row>
    <row r="27" spans="1:35" s="303" customFormat="1" ht="31.5" x14ac:dyDescent="0.25">
      <c r="A27" s="310" t="s">
        <v>181</v>
      </c>
      <c r="B27" s="288" t="s">
        <v>425</v>
      </c>
      <c r="C27" s="318"/>
      <c r="D27" s="318"/>
      <c r="E27" s="318"/>
      <c r="F27" s="318"/>
      <c r="G27" s="318">
        <v>0</v>
      </c>
      <c r="H27" s="318">
        <v>0</v>
      </c>
      <c r="I27" s="318"/>
      <c r="J27" s="318">
        <v>0</v>
      </c>
      <c r="K27" s="318"/>
      <c r="L27" s="318">
        <v>0</v>
      </c>
      <c r="M27" s="318"/>
      <c r="N27" s="318">
        <v>0</v>
      </c>
      <c r="O27" s="318"/>
      <c r="P27" s="318">
        <v>0</v>
      </c>
      <c r="Q27" s="318"/>
      <c r="R27" s="318">
        <v>0</v>
      </c>
      <c r="S27" s="318"/>
      <c r="T27" s="318">
        <v>0</v>
      </c>
      <c r="U27" s="318"/>
      <c r="V27" s="318">
        <v>0</v>
      </c>
      <c r="W27" s="318"/>
      <c r="X27" s="318">
        <v>13.805431509552108</v>
      </c>
      <c r="Y27" s="318"/>
      <c r="Z27" s="318">
        <v>0</v>
      </c>
      <c r="AA27" s="318"/>
      <c r="AB27" s="318">
        <v>13.805431509552108</v>
      </c>
      <c r="AC27" s="318">
        <v>0</v>
      </c>
    </row>
    <row r="28" spans="1:35" s="303" customFormat="1" x14ac:dyDescent="0.25">
      <c r="A28" s="310" t="s">
        <v>180</v>
      </c>
      <c r="B28" s="288" t="s">
        <v>179</v>
      </c>
      <c r="C28" s="318"/>
      <c r="D28" s="318"/>
      <c r="E28" s="318"/>
      <c r="F28" s="318"/>
      <c r="G28" s="318">
        <v>0</v>
      </c>
      <c r="H28" s="318">
        <v>0</v>
      </c>
      <c r="I28" s="318"/>
      <c r="J28" s="318">
        <v>0</v>
      </c>
      <c r="K28" s="318"/>
      <c r="L28" s="318">
        <v>0</v>
      </c>
      <c r="M28" s="318"/>
      <c r="N28" s="318">
        <v>0</v>
      </c>
      <c r="O28" s="318"/>
      <c r="P28" s="318">
        <v>0</v>
      </c>
      <c r="Q28" s="318"/>
      <c r="R28" s="318">
        <v>0</v>
      </c>
      <c r="S28" s="318"/>
      <c r="T28" s="318">
        <v>0</v>
      </c>
      <c r="U28" s="318"/>
      <c r="V28" s="318">
        <v>0</v>
      </c>
      <c r="W28" s="318"/>
      <c r="X28" s="318">
        <v>0</v>
      </c>
      <c r="Y28" s="318"/>
      <c r="Z28" s="318">
        <v>0</v>
      </c>
      <c r="AA28" s="318"/>
      <c r="AB28" s="318">
        <v>0</v>
      </c>
      <c r="AC28" s="318">
        <v>0</v>
      </c>
    </row>
    <row r="29" spans="1:35" s="303" customFormat="1" x14ac:dyDescent="0.25">
      <c r="A29" s="310" t="s">
        <v>178</v>
      </c>
      <c r="B29" s="311" t="s">
        <v>177</v>
      </c>
      <c r="C29" s="318"/>
      <c r="D29" s="318"/>
      <c r="E29" s="318"/>
      <c r="F29" s="318"/>
      <c r="G29" s="318">
        <v>0</v>
      </c>
      <c r="H29" s="318">
        <v>0</v>
      </c>
      <c r="I29" s="318"/>
      <c r="J29" s="318">
        <v>0</v>
      </c>
      <c r="K29" s="318"/>
      <c r="L29" s="318">
        <v>0</v>
      </c>
      <c r="M29" s="318"/>
      <c r="N29" s="318">
        <v>0</v>
      </c>
      <c r="O29" s="318"/>
      <c r="P29" s="318">
        <v>0</v>
      </c>
      <c r="Q29" s="318"/>
      <c r="R29" s="318">
        <v>0</v>
      </c>
      <c r="S29" s="318"/>
      <c r="T29" s="318">
        <v>0</v>
      </c>
      <c r="U29" s="318"/>
      <c r="V29" s="318">
        <v>0</v>
      </c>
      <c r="W29" s="318"/>
      <c r="X29" s="318">
        <v>2.7610863019104208</v>
      </c>
      <c r="Y29" s="318"/>
      <c r="Z29" s="318">
        <v>0</v>
      </c>
      <c r="AA29" s="318"/>
      <c r="AB29" s="318">
        <v>2.7610863019104208</v>
      </c>
      <c r="AC29" s="318">
        <v>0</v>
      </c>
    </row>
    <row r="30" spans="1:35" s="303" customFormat="1" ht="47.25" x14ac:dyDescent="0.25">
      <c r="A30" s="308" t="s">
        <v>63</v>
      </c>
      <c r="B30" s="309" t="s">
        <v>176</v>
      </c>
      <c r="C30" s="318">
        <v>447.35665999152496</v>
      </c>
      <c r="D30" s="318">
        <v>505.60929827292858</v>
      </c>
      <c r="E30" s="318">
        <v>505.60929827292858</v>
      </c>
      <c r="F30" s="318">
        <v>505.60929827292858</v>
      </c>
      <c r="G30" s="318">
        <v>0</v>
      </c>
      <c r="H30" s="318">
        <v>0</v>
      </c>
      <c r="I30" s="318"/>
      <c r="J30" s="318">
        <v>0</v>
      </c>
      <c r="K30" s="318"/>
      <c r="L30" s="318">
        <v>0</v>
      </c>
      <c r="M30" s="318"/>
      <c r="N30" s="318">
        <v>0</v>
      </c>
      <c r="O30" s="318"/>
      <c r="P30" s="318">
        <v>0</v>
      </c>
      <c r="Q30" s="318"/>
      <c r="R30" s="318">
        <v>0</v>
      </c>
      <c r="S30" s="318"/>
      <c r="T30" s="318">
        <v>0</v>
      </c>
      <c r="U30" s="318"/>
      <c r="V30" s="318">
        <v>0</v>
      </c>
      <c r="W30" s="318"/>
      <c r="X30" s="318">
        <v>13.805431509552108</v>
      </c>
      <c r="Y30" s="318"/>
      <c r="Z30" s="318">
        <v>0</v>
      </c>
      <c r="AA30" s="318"/>
      <c r="AB30" s="318">
        <v>13.805431509552108</v>
      </c>
      <c r="AC30" s="318">
        <v>0</v>
      </c>
    </row>
    <row r="31" spans="1:35" s="303" customFormat="1" x14ac:dyDescent="0.25">
      <c r="A31" s="308" t="s">
        <v>175</v>
      </c>
      <c r="B31" s="288" t="s">
        <v>174</v>
      </c>
      <c r="C31" s="318">
        <v>13.805431509552108</v>
      </c>
      <c r="D31" s="318">
        <v>15.227004173352096</v>
      </c>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v>0</v>
      </c>
      <c r="AC31" s="318">
        <v>0</v>
      </c>
    </row>
    <row r="32" spans="1:35" s="303" customFormat="1" ht="31.5" x14ac:dyDescent="0.25">
      <c r="A32" s="308" t="s">
        <v>173</v>
      </c>
      <c r="B32" s="288" t="s">
        <v>172</v>
      </c>
      <c r="C32" s="318">
        <v>91.957977074586495</v>
      </c>
      <c r="D32" s="318">
        <v>104.20417853892414</v>
      </c>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v>0</v>
      </c>
      <c r="AC32" s="318">
        <v>0</v>
      </c>
    </row>
    <row r="33" spans="1:29" s="303" customFormat="1" x14ac:dyDescent="0.25">
      <c r="A33" s="308" t="s">
        <v>171</v>
      </c>
      <c r="B33" s="288" t="s">
        <v>170</v>
      </c>
      <c r="C33" s="318">
        <v>290.27400278762889</v>
      </c>
      <c r="D33" s="318">
        <v>327.39203395364132</v>
      </c>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v>0</v>
      </c>
      <c r="AC33" s="318">
        <v>0</v>
      </c>
    </row>
    <row r="34" spans="1:29" s="303" customFormat="1" x14ac:dyDescent="0.25">
      <c r="A34" s="308" t="s">
        <v>169</v>
      </c>
      <c r="B34" s="288" t="s">
        <v>168</v>
      </c>
      <c r="C34" s="318">
        <v>51.319248619757445</v>
      </c>
      <c r="D34" s="318">
        <v>58.786081607011013</v>
      </c>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v>0</v>
      </c>
      <c r="AC34" s="318">
        <v>0</v>
      </c>
    </row>
    <row r="35" spans="1:29" s="303" customFormat="1" ht="31.5" x14ac:dyDescent="0.25">
      <c r="A35" s="308" t="s">
        <v>62</v>
      </c>
      <c r="B35" s="309" t="s">
        <v>167</v>
      </c>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row>
    <row r="36" spans="1:29" s="303" customFormat="1" ht="31.5" x14ac:dyDescent="0.25">
      <c r="A36" s="310" t="s">
        <v>166</v>
      </c>
      <c r="B36" s="288" t="s">
        <v>608</v>
      </c>
      <c r="C36" s="318"/>
      <c r="D36" s="318"/>
      <c r="E36" s="318"/>
      <c r="F36" s="318"/>
      <c r="G36" s="318">
        <v>0</v>
      </c>
      <c r="H36" s="318">
        <v>0</v>
      </c>
      <c r="I36" s="331" t="s">
        <v>549</v>
      </c>
      <c r="J36" s="318">
        <v>0</v>
      </c>
      <c r="K36" s="318" t="s">
        <v>549</v>
      </c>
      <c r="L36" s="318">
        <v>0</v>
      </c>
      <c r="M36" s="331" t="s">
        <v>549</v>
      </c>
      <c r="N36" s="318">
        <v>0</v>
      </c>
      <c r="O36" s="318" t="s">
        <v>549</v>
      </c>
      <c r="P36" s="318">
        <v>0</v>
      </c>
      <c r="Q36" s="331" t="s">
        <v>549</v>
      </c>
      <c r="R36" s="318">
        <v>0</v>
      </c>
      <c r="S36" s="318" t="s">
        <v>549</v>
      </c>
      <c r="T36" s="318">
        <v>0</v>
      </c>
      <c r="U36" s="331" t="s">
        <v>549</v>
      </c>
      <c r="V36" s="318">
        <v>0</v>
      </c>
      <c r="W36" s="318" t="s">
        <v>549</v>
      </c>
      <c r="X36" s="318">
        <v>0</v>
      </c>
      <c r="Y36" s="331" t="s">
        <v>549</v>
      </c>
      <c r="Z36" s="318">
        <v>0</v>
      </c>
      <c r="AA36" s="318" t="s">
        <v>549</v>
      </c>
      <c r="AB36" s="318">
        <v>0</v>
      </c>
      <c r="AC36" s="318">
        <v>0</v>
      </c>
    </row>
    <row r="37" spans="1:29" s="303" customFormat="1" ht="31.5" x14ac:dyDescent="0.25">
      <c r="A37" s="310" t="s">
        <v>165</v>
      </c>
      <c r="B37" s="312" t="s">
        <v>606</v>
      </c>
      <c r="C37" s="318"/>
      <c r="D37" s="318"/>
      <c r="E37" s="318"/>
      <c r="F37" s="318"/>
      <c r="G37" s="318">
        <v>0</v>
      </c>
      <c r="H37" s="318">
        <v>0</v>
      </c>
      <c r="I37" s="331" t="s">
        <v>549</v>
      </c>
      <c r="J37" s="318">
        <v>0</v>
      </c>
      <c r="K37" s="318" t="s">
        <v>549</v>
      </c>
      <c r="L37" s="318">
        <v>0</v>
      </c>
      <c r="M37" s="331" t="s">
        <v>549</v>
      </c>
      <c r="N37" s="318">
        <v>0</v>
      </c>
      <c r="O37" s="318" t="s">
        <v>549</v>
      </c>
      <c r="P37" s="318">
        <v>0</v>
      </c>
      <c r="Q37" s="331" t="s">
        <v>549</v>
      </c>
      <c r="R37" s="318">
        <v>0</v>
      </c>
      <c r="S37" s="318" t="s">
        <v>549</v>
      </c>
      <c r="T37" s="318">
        <v>0</v>
      </c>
      <c r="U37" s="331" t="s">
        <v>549</v>
      </c>
      <c r="V37" s="318">
        <v>0</v>
      </c>
      <c r="W37" s="318" t="s">
        <v>549</v>
      </c>
      <c r="X37" s="318">
        <v>0</v>
      </c>
      <c r="Y37" s="331" t="s">
        <v>549</v>
      </c>
      <c r="Z37" s="318">
        <v>0</v>
      </c>
      <c r="AA37" s="318" t="s">
        <v>549</v>
      </c>
      <c r="AB37" s="318">
        <v>0</v>
      </c>
      <c r="AC37" s="318">
        <v>0</v>
      </c>
    </row>
    <row r="38" spans="1:29" s="303" customFormat="1" x14ac:dyDescent="0.25">
      <c r="A38" s="310" t="s">
        <v>164</v>
      </c>
      <c r="B38" s="312" t="s">
        <v>155</v>
      </c>
      <c r="C38" s="318"/>
      <c r="D38" s="318"/>
      <c r="E38" s="318"/>
      <c r="F38" s="318"/>
      <c r="G38" s="318">
        <v>0</v>
      </c>
      <c r="H38" s="318">
        <v>0</v>
      </c>
      <c r="I38" s="331" t="s">
        <v>549</v>
      </c>
      <c r="J38" s="318">
        <v>0</v>
      </c>
      <c r="K38" s="318" t="s">
        <v>549</v>
      </c>
      <c r="L38" s="318">
        <v>0</v>
      </c>
      <c r="M38" s="331" t="s">
        <v>549</v>
      </c>
      <c r="N38" s="318">
        <v>0</v>
      </c>
      <c r="O38" s="318" t="s">
        <v>549</v>
      </c>
      <c r="P38" s="318">
        <v>0</v>
      </c>
      <c r="Q38" s="331" t="s">
        <v>549</v>
      </c>
      <c r="R38" s="318">
        <v>0</v>
      </c>
      <c r="S38" s="318" t="s">
        <v>549</v>
      </c>
      <c r="T38" s="318">
        <v>0</v>
      </c>
      <c r="U38" s="331" t="s">
        <v>549</v>
      </c>
      <c r="V38" s="318">
        <v>0</v>
      </c>
      <c r="W38" s="318" t="s">
        <v>549</v>
      </c>
      <c r="X38" s="318">
        <v>0</v>
      </c>
      <c r="Y38" s="331" t="s">
        <v>549</v>
      </c>
      <c r="Z38" s="318">
        <v>0</v>
      </c>
      <c r="AA38" s="318" t="s">
        <v>549</v>
      </c>
      <c r="AB38" s="318">
        <v>0</v>
      </c>
      <c r="AC38" s="318">
        <v>0</v>
      </c>
    </row>
    <row r="39" spans="1:29" s="303" customFormat="1" ht="31.5" customHeight="1" x14ac:dyDescent="0.25">
      <c r="A39" s="310" t="s">
        <v>163</v>
      </c>
      <c r="B39" s="288" t="s">
        <v>646</v>
      </c>
      <c r="C39" s="318"/>
      <c r="D39" s="318"/>
      <c r="E39" s="318"/>
      <c r="F39" s="318"/>
      <c r="G39" s="318">
        <v>0</v>
      </c>
      <c r="H39" s="318">
        <v>0</v>
      </c>
      <c r="I39" s="331" t="s">
        <v>549</v>
      </c>
      <c r="J39" s="318">
        <v>0</v>
      </c>
      <c r="K39" s="318" t="s">
        <v>549</v>
      </c>
      <c r="L39" s="318">
        <v>0</v>
      </c>
      <c r="M39" s="331" t="s">
        <v>549</v>
      </c>
      <c r="N39" s="318">
        <v>0</v>
      </c>
      <c r="O39" s="318" t="s">
        <v>549</v>
      </c>
      <c r="P39" s="318">
        <v>0</v>
      </c>
      <c r="Q39" s="331" t="s">
        <v>549</v>
      </c>
      <c r="R39" s="318">
        <v>0</v>
      </c>
      <c r="S39" s="318" t="s">
        <v>549</v>
      </c>
      <c r="T39" s="318">
        <v>0</v>
      </c>
      <c r="U39" s="331" t="s">
        <v>549</v>
      </c>
      <c r="V39" s="318">
        <v>0</v>
      </c>
      <c r="W39" s="318" t="s">
        <v>549</v>
      </c>
      <c r="X39" s="318">
        <v>0</v>
      </c>
      <c r="Y39" s="331" t="s">
        <v>549</v>
      </c>
      <c r="Z39" s="318">
        <v>0</v>
      </c>
      <c r="AA39" s="318" t="s">
        <v>549</v>
      </c>
      <c r="AB39" s="318">
        <v>0</v>
      </c>
      <c r="AC39" s="318">
        <v>0</v>
      </c>
    </row>
    <row r="40" spans="1:29" s="303" customFormat="1" x14ac:dyDescent="0.25">
      <c r="A40" s="310" t="s">
        <v>162</v>
      </c>
      <c r="B40" s="288" t="s">
        <v>609</v>
      </c>
      <c r="C40" s="318"/>
      <c r="D40" s="318"/>
      <c r="E40" s="318"/>
      <c r="F40" s="318"/>
      <c r="G40" s="318">
        <v>0</v>
      </c>
      <c r="H40" s="318">
        <v>0</v>
      </c>
      <c r="I40" s="331" t="s">
        <v>549</v>
      </c>
      <c r="J40" s="318">
        <v>0</v>
      </c>
      <c r="K40" s="318" t="s">
        <v>549</v>
      </c>
      <c r="L40" s="318">
        <v>0</v>
      </c>
      <c r="M40" s="331" t="s">
        <v>549</v>
      </c>
      <c r="N40" s="318">
        <v>0</v>
      </c>
      <c r="O40" s="318" t="s">
        <v>549</v>
      </c>
      <c r="P40" s="318">
        <v>0</v>
      </c>
      <c r="Q40" s="331" t="s">
        <v>549</v>
      </c>
      <c r="R40" s="318">
        <v>0</v>
      </c>
      <c r="S40" s="318" t="s">
        <v>549</v>
      </c>
      <c r="T40" s="318">
        <v>0</v>
      </c>
      <c r="U40" s="331" t="s">
        <v>549</v>
      </c>
      <c r="V40" s="318">
        <v>0</v>
      </c>
      <c r="W40" s="318" t="s">
        <v>549</v>
      </c>
      <c r="X40" s="318">
        <v>0</v>
      </c>
      <c r="Y40" s="331" t="s">
        <v>549</v>
      </c>
      <c r="Z40" s="318">
        <v>0</v>
      </c>
      <c r="AA40" s="318" t="s">
        <v>549</v>
      </c>
      <c r="AB40" s="318">
        <v>0</v>
      </c>
      <c r="AC40" s="318">
        <v>0</v>
      </c>
    </row>
    <row r="41" spans="1:29" s="303" customFormat="1" x14ac:dyDescent="0.25">
      <c r="A41" s="310" t="s">
        <v>161</v>
      </c>
      <c r="B41" s="288" t="s">
        <v>610</v>
      </c>
      <c r="C41" s="318"/>
      <c r="D41" s="318"/>
      <c r="E41" s="318"/>
      <c r="F41" s="318"/>
      <c r="G41" s="318">
        <v>0</v>
      </c>
      <c r="H41" s="318">
        <v>0</v>
      </c>
      <c r="I41" s="331" t="s">
        <v>549</v>
      </c>
      <c r="J41" s="318">
        <v>0</v>
      </c>
      <c r="K41" s="318" t="s">
        <v>549</v>
      </c>
      <c r="L41" s="318">
        <v>0</v>
      </c>
      <c r="M41" s="331" t="s">
        <v>549</v>
      </c>
      <c r="N41" s="318">
        <v>0</v>
      </c>
      <c r="O41" s="318" t="s">
        <v>549</v>
      </c>
      <c r="P41" s="318">
        <v>0</v>
      </c>
      <c r="Q41" s="331" t="s">
        <v>549</v>
      </c>
      <c r="R41" s="318">
        <v>0</v>
      </c>
      <c r="S41" s="318" t="s">
        <v>549</v>
      </c>
      <c r="T41" s="318">
        <v>0</v>
      </c>
      <c r="U41" s="331" t="s">
        <v>549</v>
      </c>
      <c r="V41" s="318">
        <v>0</v>
      </c>
      <c r="W41" s="318" t="s">
        <v>549</v>
      </c>
      <c r="X41" s="318">
        <v>0</v>
      </c>
      <c r="Y41" s="331" t="s">
        <v>549</v>
      </c>
      <c r="Z41" s="318">
        <v>0</v>
      </c>
      <c r="AA41" s="318" t="s">
        <v>549</v>
      </c>
      <c r="AB41" s="318">
        <v>0</v>
      </c>
      <c r="AC41" s="318">
        <v>0</v>
      </c>
    </row>
    <row r="42" spans="1:29" s="303" customFormat="1" x14ac:dyDescent="0.25">
      <c r="A42" s="310" t="s">
        <v>160</v>
      </c>
      <c r="B42" s="288" t="s">
        <v>611</v>
      </c>
      <c r="C42" s="318"/>
      <c r="D42" s="318"/>
      <c r="E42" s="318"/>
      <c r="F42" s="318"/>
      <c r="G42" s="318">
        <v>0</v>
      </c>
      <c r="H42" s="318">
        <v>0</v>
      </c>
      <c r="I42" s="331" t="s">
        <v>549</v>
      </c>
      <c r="J42" s="318">
        <v>0</v>
      </c>
      <c r="K42" s="318" t="s">
        <v>549</v>
      </c>
      <c r="L42" s="318">
        <v>0</v>
      </c>
      <c r="M42" s="331" t="s">
        <v>549</v>
      </c>
      <c r="N42" s="318">
        <v>0</v>
      </c>
      <c r="O42" s="318" t="s">
        <v>549</v>
      </c>
      <c r="P42" s="318">
        <v>0</v>
      </c>
      <c r="Q42" s="331" t="s">
        <v>549</v>
      </c>
      <c r="R42" s="318">
        <v>0</v>
      </c>
      <c r="S42" s="318" t="s">
        <v>549</v>
      </c>
      <c r="T42" s="318">
        <v>0</v>
      </c>
      <c r="U42" s="331" t="s">
        <v>549</v>
      </c>
      <c r="V42" s="318">
        <v>0</v>
      </c>
      <c r="W42" s="318" t="s">
        <v>549</v>
      </c>
      <c r="X42" s="318">
        <v>0</v>
      </c>
      <c r="Y42" s="331" t="s">
        <v>549</v>
      </c>
      <c r="Z42" s="318">
        <v>0</v>
      </c>
      <c r="AA42" s="318" t="s">
        <v>549</v>
      </c>
      <c r="AB42" s="318">
        <v>0</v>
      </c>
      <c r="AC42" s="318">
        <v>0</v>
      </c>
    </row>
    <row r="43" spans="1:29" s="303" customFormat="1" x14ac:dyDescent="0.25">
      <c r="A43" s="310" t="s">
        <v>612</v>
      </c>
      <c r="B43" s="288" t="s">
        <v>613</v>
      </c>
      <c r="C43" s="318"/>
      <c r="D43" s="318"/>
      <c r="E43" s="318"/>
      <c r="F43" s="318"/>
      <c r="G43" s="318">
        <v>0</v>
      </c>
      <c r="H43" s="318">
        <v>0</v>
      </c>
      <c r="I43" s="331" t="s">
        <v>549</v>
      </c>
      <c r="J43" s="318">
        <v>0</v>
      </c>
      <c r="K43" s="318" t="s">
        <v>549</v>
      </c>
      <c r="L43" s="318">
        <v>0</v>
      </c>
      <c r="M43" s="331" t="s">
        <v>549</v>
      </c>
      <c r="N43" s="318">
        <v>0</v>
      </c>
      <c r="O43" s="318" t="s">
        <v>549</v>
      </c>
      <c r="P43" s="318">
        <v>0</v>
      </c>
      <c r="Q43" s="331" t="s">
        <v>549</v>
      </c>
      <c r="R43" s="318">
        <v>0</v>
      </c>
      <c r="S43" s="318" t="s">
        <v>549</v>
      </c>
      <c r="T43" s="318">
        <v>0</v>
      </c>
      <c r="U43" s="331" t="s">
        <v>549</v>
      </c>
      <c r="V43" s="318">
        <v>0</v>
      </c>
      <c r="W43" s="318" t="s">
        <v>549</v>
      </c>
      <c r="X43" s="318">
        <v>0</v>
      </c>
      <c r="Y43" s="331" t="s">
        <v>549</v>
      </c>
      <c r="Z43" s="318">
        <v>0</v>
      </c>
      <c r="AA43" s="318" t="s">
        <v>549</v>
      </c>
      <c r="AB43" s="318">
        <v>0</v>
      </c>
      <c r="AC43" s="318">
        <v>0</v>
      </c>
    </row>
    <row r="44" spans="1:29" s="303" customFormat="1" x14ac:dyDescent="0.25">
      <c r="A44" s="310" t="s">
        <v>614</v>
      </c>
      <c r="B44" s="288" t="s">
        <v>615</v>
      </c>
      <c r="C44" s="318"/>
      <c r="D44" s="318"/>
      <c r="E44" s="318"/>
      <c r="F44" s="318"/>
      <c r="G44" s="318">
        <v>0</v>
      </c>
      <c r="H44" s="318">
        <v>0</v>
      </c>
      <c r="I44" s="331" t="s">
        <v>549</v>
      </c>
      <c r="J44" s="318">
        <v>0</v>
      </c>
      <c r="K44" s="318" t="s">
        <v>549</v>
      </c>
      <c r="L44" s="318">
        <v>0</v>
      </c>
      <c r="M44" s="331" t="s">
        <v>549</v>
      </c>
      <c r="N44" s="318">
        <v>0</v>
      </c>
      <c r="O44" s="318" t="s">
        <v>549</v>
      </c>
      <c r="P44" s="318">
        <v>0</v>
      </c>
      <c r="Q44" s="331" t="s">
        <v>549</v>
      </c>
      <c r="R44" s="318">
        <v>0</v>
      </c>
      <c r="S44" s="318" t="s">
        <v>549</v>
      </c>
      <c r="T44" s="318">
        <v>0</v>
      </c>
      <c r="U44" s="331" t="s">
        <v>549</v>
      </c>
      <c r="V44" s="318">
        <v>0</v>
      </c>
      <c r="W44" s="318" t="s">
        <v>549</v>
      </c>
      <c r="X44" s="318">
        <v>0</v>
      </c>
      <c r="Y44" s="331" t="s">
        <v>549</v>
      </c>
      <c r="Z44" s="318">
        <v>0</v>
      </c>
      <c r="AA44" s="318" t="s">
        <v>549</v>
      </c>
      <c r="AB44" s="318">
        <v>0</v>
      </c>
      <c r="AC44" s="318">
        <v>0</v>
      </c>
    </row>
    <row r="45" spans="1:29" s="303" customFormat="1" x14ac:dyDescent="0.25">
      <c r="A45" s="310" t="s">
        <v>616</v>
      </c>
      <c r="B45" s="288" t="s">
        <v>617</v>
      </c>
      <c r="C45" s="318"/>
      <c r="D45" s="318"/>
      <c r="E45" s="318"/>
      <c r="F45" s="318"/>
      <c r="G45" s="318">
        <v>0</v>
      </c>
      <c r="H45" s="318">
        <v>0</v>
      </c>
      <c r="I45" s="331" t="s">
        <v>549</v>
      </c>
      <c r="J45" s="318">
        <v>0</v>
      </c>
      <c r="K45" s="318" t="s">
        <v>549</v>
      </c>
      <c r="L45" s="318">
        <v>0</v>
      </c>
      <c r="M45" s="331" t="s">
        <v>549</v>
      </c>
      <c r="N45" s="318">
        <v>0</v>
      </c>
      <c r="O45" s="318" t="s">
        <v>549</v>
      </c>
      <c r="P45" s="318">
        <v>0</v>
      </c>
      <c r="Q45" s="331" t="s">
        <v>549</v>
      </c>
      <c r="R45" s="318">
        <v>0</v>
      </c>
      <c r="S45" s="318" t="s">
        <v>549</v>
      </c>
      <c r="T45" s="318">
        <v>0</v>
      </c>
      <c r="U45" s="331" t="s">
        <v>549</v>
      </c>
      <c r="V45" s="318">
        <v>0</v>
      </c>
      <c r="W45" s="318" t="s">
        <v>549</v>
      </c>
      <c r="X45" s="318">
        <v>0</v>
      </c>
      <c r="Y45" s="331" t="s">
        <v>549</v>
      </c>
      <c r="Z45" s="318">
        <v>0</v>
      </c>
      <c r="AA45" s="318" t="s">
        <v>549</v>
      </c>
      <c r="AB45" s="318">
        <v>0</v>
      </c>
      <c r="AC45" s="318">
        <v>0</v>
      </c>
    </row>
    <row r="46" spans="1:29" s="303" customFormat="1" x14ac:dyDescent="0.25">
      <c r="A46" s="310" t="s">
        <v>618</v>
      </c>
      <c r="B46" s="288" t="s">
        <v>619</v>
      </c>
      <c r="C46" s="318"/>
      <c r="D46" s="318"/>
      <c r="E46" s="318"/>
      <c r="F46" s="318"/>
      <c r="G46" s="318">
        <v>0</v>
      </c>
      <c r="H46" s="318">
        <v>0</v>
      </c>
      <c r="I46" s="331" t="s">
        <v>549</v>
      </c>
      <c r="J46" s="318">
        <v>0</v>
      </c>
      <c r="K46" s="318" t="s">
        <v>549</v>
      </c>
      <c r="L46" s="318">
        <v>0</v>
      </c>
      <c r="M46" s="331" t="s">
        <v>549</v>
      </c>
      <c r="N46" s="318">
        <v>0</v>
      </c>
      <c r="O46" s="318" t="s">
        <v>549</v>
      </c>
      <c r="P46" s="318">
        <v>0</v>
      </c>
      <c r="Q46" s="331" t="s">
        <v>549</v>
      </c>
      <c r="R46" s="318">
        <v>0</v>
      </c>
      <c r="S46" s="318" t="s">
        <v>549</v>
      </c>
      <c r="T46" s="318">
        <v>0</v>
      </c>
      <c r="U46" s="331" t="s">
        <v>549</v>
      </c>
      <c r="V46" s="318">
        <v>0</v>
      </c>
      <c r="W46" s="318" t="s">
        <v>549</v>
      </c>
      <c r="X46" s="318">
        <v>0</v>
      </c>
      <c r="Y46" s="331" t="s">
        <v>549</v>
      </c>
      <c r="Z46" s="318">
        <v>0</v>
      </c>
      <c r="AA46" s="318" t="s">
        <v>549</v>
      </c>
      <c r="AB46" s="318">
        <v>0</v>
      </c>
      <c r="AC46" s="318">
        <v>0</v>
      </c>
    </row>
    <row r="47" spans="1:29" s="303" customFormat="1" x14ac:dyDescent="0.25">
      <c r="A47" s="308" t="s">
        <v>61</v>
      </c>
      <c r="B47" s="309" t="s">
        <v>159</v>
      </c>
      <c r="C47" s="318"/>
      <c r="D47" s="318"/>
      <c r="E47" s="318"/>
      <c r="F47" s="318"/>
      <c r="G47" s="318"/>
      <c r="H47" s="318"/>
      <c r="I47" s="318"/>
      <c r="J47" s="318"/>
      <c r="K47" s="318"/>
      <c r="L47" s="318"/>
      <c r="M47" s="318"/>
      <c r="N47" s="318"/>
      <c r="O47" s="318"/>
      <c r="P47" s="318"/>
      <c r="Q47" s="318"/>
      <c r="R47" s="318"/>
      <c r="S47" s="331"/>
      <c r="T47" s="318"/>
      <c r="U47" s="318"/>
      <c r="V47" s="318"/>
      <c r="W47" s="318"/>
      <c r="X47" s="318"/>
      <c r="Y47" s="318"/>
      <c r="Z47" s="318"/>
      <c r="AA47" s="318"/>
      <c r="AB47" s="318"/>
      <c r="AC47" s="318"/>
    </row>
    <row r="48" spans="1:29" s="303" customFormat="1" ht="31.5" x14ac:dyDescent="0.25">
      <c r="A48" s="310" t="s">
        <v>158</v>
      </c>
      <c r="B48" s="288" t="s">
        <v>608</v>
      </c>
      <c r="C48" s="318">
        <v>0</v>
      </c>
      <c r="D48" s="318">
        <v>0</v>
      </c>
      <c r="E48" s="318"/>
      <c r="F48" s="318"/>
      <c r="G48" s="318">
        <v>0</v>
      </c>
      <c r="H48" s="318">
        <v>0</v>
      </c>
      <c r="I48" s="318"/>
      <c r="J48" s="318">
        <v>0</v>
      </c>
      <c r="K48" s="318"/>
      <c r="L48" s="318">
        <v>0</v>
      </c>
      <c r="M48" s="318"/>
      <c r="N48" s="318">
        <v>0</v>
      </c>
      <c r="O48" s="318"/>
      <c r="P48" s="318">
        <v>0</v>
      </c>
      <c r="Q48" s="318"/>
      <c r="R48" s="318">
        <v>0</v>
      </c>
      <c r="S48" s="318"/>
      <c r="T48" s="318">
        <v>0</v>
      </c>
      <c r="U48" s="318"/>
      <c r="V48" s="318">
        <v>0</v>
      </c>
      <c r="W48" s="318"/>
      <c r="X48" s="318">
        <v>0</v>
      </c>
      <c r="Y48" s="318"/>
      <c r="Z48" s="318">
        <v>0</v>
      </c>
      <c r="AA48" s="318"/>
      <c r="AB48" s="318">
        <v>0</v>
      </c>
      <c r="AC48" s="318">
        <v>0</v>
      </c>
    </row>
    <row r="49" spans="1:29" s="303" customFormat="1" ht="31.5" x14ac:dyDescent="0.25">
      <c r="A49" s="310" t="s">
        <v>157</v>
      </c>
      <c r="B49" s="312" t="s">
        <v>606</v>
      </c>
      <c r="C49" s="318">
        <v>0</v>
      </c>
      <c r="D49" s="318">
        <v>0</v>
      </c>
      <c r="E49" s="318"/>
      <c r="F49" s="318"/>
      <c r="G49" s="318">
        <v>0</v>
      </c>
      <c r="H49" s="318">
        <v>0</v>
      </c>
      <c r="I49" s="318"/>
      <c r="J49" s="318">
        <v>0</v>
      </c>
      <c r="K49" s="318"/>
      <c r="L49" s="318">
        <v>0</v>
      </c>
      <c r="M49" s="318"/>
      <c r="N49" s="318">
        <v>0</v>
      </c>
      <c r="O49" s="318"/>
      <c r="P49" s="318">
        <v>0</v>
      </c>
      <c r="Q49" s="318"/>
      <c r="R49" s="318">
        <v>0</v>
      </c>
      <c r="S49" s="318"/>
      <c r="T49" s="318">
        <v>0</v>
      </c>
      <c r="U49" s="318"/>
      <c r="V49" s="318">
        <v>0</v>
      </c>
      <c r="W49" s="318"/>
      <c r="X49" s="318">
        <v>0</v>
      </c>
      <c r="Y49" s="318"/>
      <c r="Z49" s="318">
        <v>0</v>
      </c>
      <c r="AA49" s="318"/>
      <c r="AB49" s="318">
        <v>0</v>
      </c>
      <c r="AC49" s="318">
        <v>0</v>
      </c>
    </row>
    <row r="50" spans="1:29" s="303" customFormat="1" x14ac:dyDescent="0.25">
      <c r="A50" s="310" t="s">
        <v>156</v>
      </c>
      <c r="B50" s="312" t="s">
        <v>155</v>
      </c>
      <c r="C50" s="318">
        <v>0</v>
      </c>
      <c r="D50" s="318">
        <v>0</v>
      </c>
      <c r="E50" s="318"/>
      <c r="F50" s="318"/>
      <c r="G50" s="318">
        <v>0</v>
      </c>
      <c r="H50" s="318">
        <v>0</v>
      </c>
      <c r="I50" s="318"/>
      <c r="J50" s="318">
        <v>0</v>
      </c>
      <c r="K50" s="318"/>
      <c r="L50" s="318">
        <v>0</v>
      </c>
      <c r="M50" s="318"/>
      <c r="N50" s="318">
        <v>0</v>
      </c>
      <c r="O50" s="318"/>
      <c r="P50" s="318">
        <v>0</v>
      </c>
      <c r="Q50" s="318"/>
      <c r="R50" s="318">
        <v>0</v>
      </c>
      <c r="S50" s="318"/>
      <c r="T50" s="318">
        <v>0</v>
      </c>
      <c r="U50" s="318"/>
      <c r="V50" s="318">
        <v>0</v>
      </c>
      <c r="W50" s="318"/>
      <c r="X50" s="318">
        <v>0</v>
      </c>
      <c r="Y50" s="318"/>
      <c r="Z50" s="318">
        <v>0</v>
      </c>
      <c r="AA50" s="318"/>
      <c r="AB50" s="318">
        <v>0</v>
      </c>
      <c r="AC50" s="318">
        <v>0</v>
      </c>
    </row>
    <row r="51" spans="1:29" s="303" customFormat="1" ht="35.25" customHeight="1" x14ac:dyDescent="0.25">
      <c r="A51" s="310" t="s">
        <v>154</v>
      </c>
      <c r="B51" s="288" t="s">
        <v>153</v>
      </c>
      <c r="C51" s="318">
        <v>0</v>
      </c>
      <c r="D51" s="318">
        <v>0</v>
      </c>
      <c r="E51" s="318"/>
      <c r="F51" s="318"/>
      <c r="G51" s="318">
        <v>0</v>
      </c>
      <c r="H51" s="318">
        <v>0</v>
      </c>
      <c r="I51" s="318"/>
      <c r="J51" s="318">
        <v>0</v>
      </c>
      <c r="K51" s="318"/>
      <c r="L51" s="318">
        <v>0</v>
      </c>
      <c r="M51" s="318"/>
      <c r="N51" s="318">
        <v>0</v>
      </c>
      <c r="O51" s="318"/>
      <c r="P51" s="318">
        <v>0</v>
      </c>
      <c r="Q51" s="318"/>
      <c r="R51" s="318">
        <v>0</v>
      </c>
      <c r="S51" s="318"/>
      <c r="T51" s="318">
        <v>0</v>
      </c>
      <c r="U51" s="318"/>
      <c r="V51" s="318">
        <v>0</v>
      </c>
      <c r="W51" s="318"/>
      <c r="X51" s="318">
        <v>0</v>
      </c>
      <c r="Y51" s="318"/>
      <c r="Z51" s="318">
        <v>0</v>
      </c>
      <c r="AA51" s="318"/>
      <c r="AB51" s="318">
        <v>0</v>
      </c>
      <c r="AC51" s="318">
        <v>0</v>
      </c>
    </row>
    <row r="52" spans="1:29" s="303" customFormat="1" ht="31.5" x14ac:dyDescent="0.25">
      <c r="A52" s="310" t="s">
        <v>152</v>
      </c>
      <c r="B52" s="288" t="s">
        <v>151</v>
      </c>
      <c r="C52" s="318">
        <v>0</v>
      </c>
      <c r="D52" s="318">
        <v>0</v>
      </c>
      <c r="E52" s="318"/>
      <c r="F52" s="318"/>
      <c r="G52" s="318">
        <v>0</v>
      </c>
      <c r="H52" s="318">
        <v>0</v>
      </c>
      <c r="I52" s="318"/>
      <c r="J52" s="318">
        <v>0</v>
      </c>
      <c r="K52" s="318"/>
      <c r="L52" s="318">
        <v>0</v>
      </c>
      <c r="M52" s="318"/>
      <c r="N52" s="318">
        <v>0</v>
      </c>
      <c r="O52" s="318"/>
      <c r="P52" s="318">
        <v>0</v>
      </c>
      <c r="Q52" s="318"/>
      <c r="R52" s="318">
        <v>0</v>
      </c>
      <c r="S52" s="318"/>
      <c r="T52" s="318">
        <v>0</v>
      </c>
      <c r="U52" s="318"/>
      <c r="V52" s="318">
        <v>0</v>
      </c>
      <c r="W52" s="318"/>
      <c r="X52" s="318">
        <v>0</v>
      </c>
      <c r="Y52" s="318"/>
      <c r="Z52" s="318">
        <v>0</v>
      </c>
      <c r="AA52" s="318"/>
      <c r="AB52" s="318">
        <v>0</v>
      </c>
      <c r="AC52" s="318">
        <v>0</v>
      </c>
    </row>
    <row r="53" spans="1:29" s="303" customFormat="1" ht="31.5" customHeight="1" x14ac:dyDescent="0.25">
      <c r="A53" s="310" t="s">
        <v>150</v>
      </c>
      <c r="B53" s="288" t="s">
        <v>149</v>
      </c>
      <c r="C53" s="318">
        <v>0</v>
      </c>
      <c r="D53" s="318">
        <v>0</v>
      </c>
      <c r="E53" s="318"/>
      <c r="F53" s="318"/>
      <c r="G53" s="318">
        <v>0</v>
      </c>
      <c r="H53" s="318">
        <v>0</v>
      </c>
      <c r="I53" s="318"/>
      <c r="J53" s="318">
        <v>0</v>
      </c>
      <c r="K53" s="318"/>
      <c r="L53" s="318">
        <v>0</v>
      </c>
      <c r="M53" s="318"/>
      <c r="N53" s="318">
        <v>0</v>
      </c>
      <c r="O53" s="318"/>
      <c r="P53" s="318">
        <v>0</v>
      </c>
      <c r="Q53" s="318"/>
      <c r="R53" s="318">
        <v>0</v>
      </c>
      <c r="S53" s="318"/>
      <c r="T53" s="318">
        <v>0</v>
      </c>
      <c r="U53" s="318"/>
      <c r="V53" s="318">
        <v>0</v>
      </c>
      <c r="W53" s="318"/>
      <c r="X53" s="318">
        <v>0</v>
      </c>
      <c r="Y53" s="318"/>
      <c r="Z53" s="318">
        <v>0</v>
      </c>
      <c r="AA53" s="318"/>
      <c r="AB53" s="318">
        <v>0</v>
      </c>
      <c r="AC53" s="318">
        <v>0</v>
      </c>
    </row>
    <row r="54" spans="1:29" s="303" customFormat="1" x14ac:dyDescent="0.25">
      <c r="A54" s="310" t="s">
        <v>148</v>
      </c>
      <c r="B54" s="288" t="s">
        <v>609</v>
      </c>
      <c r="C54" s="318">
        <v>0</v>
      </c>
      <c r="D54" s="318">
        <v>0</v>
      </c>
      <c r="E54" s="318"/>
      <c r="F54" s="318"/>
      <c r="G54" s="318">
        <v>0</v>
      </c>
      <c r="H54" s="318">
        <v>0</v>
      </c>
      <c r="I54" s="318"/>
      <c r="J54" s="318">
        <v>0</v>
      </c>
      <c r="K54" s="318"/>
      <c r="L54" s="318">
        <v>0</v>
      </c>
      <c r="M54" s="318"/>
      <c r="N54" s="318">
        <v>0</v>
      </c>
      <c r="O54" s="318"/>
      <c r="P54" s="318">
        <v>0</v>
      </c>
      <c r="Q54" s="318"/>
      <c r="R54" s="318">
        <v>0</v>
      </c>
      <c r="S54" s="318"/>
      <c r="T54" s="318">
        <v>0</v>
      </c>
      <c r="U54" s="318"/>
      <c r="V54" s="318">
        <v>0</v>
      </c>
      <c r="W54" s="318"/>
      <c r="X54" s="318">
        <v>0</v>
      </c>
      <c r="Y54" s="318"/>
      <c r="Z54" s="318">
        <v>0</v>
      </c>
      <c r="AA54" s="318"/>
      <c r="AB54" s="318">
        <v>0</v>
      </c>
      <c r="AC54" s="318">
        <v>0</v>
      </c>
    </row>
    <row r="55" spans="1:29" s="303" customFormat="1" x14ac:dyDescent="0.25">
      <c r="A55" s="310" t="s">
        <v>620</v>
      </c>
      <c r="B55" s="288" t="s">
        <v>610</v>
      </c>
      <c r="C55" s="318">
        <v>0</v>
      </c>
      <c r="D55" s="318">
        <v>0</v>
      </c>
      <c r="E55" s="318"/>
      <c r="F55" s="318"/>
      <c r="G55" s="318">
        <v>0</v>
      </c>
      <c r="H55" s="318">
        <v>0</v>
      </c>
      <c r="I55" s="318"/>
      <c r="J55" s="318">
        <v>0</v>
      </c>
      <c r="K55" s="318"/>
      <c r="L55" s="318">
        <v>0</v>
      </c>
      <c r="M55" s="318"/>
      <c r="N55" s="318">
        <v>0</v>
      </c>
      <c r="O55" s="318"/>
      <c r="P55" s="318">
        <v>0</v>
      </c>
      <c r="Q55" s="318"/>
      <c r="R55" s="318">
        <v>0</v>
      </c>
      <c r="S55" s="318"/>
      <c r="T55" s="318">
        <v>0</v>
      </c>
      <c r="U55" s="318"/>
      <c r="V55" s="318">
        <v>0</v>
      </c>
      <c r="W55" s="318"/>
      <c r="X55" s="318">
        <v>0</v>
      </c>
      <c r="Y55" s="318"/>
      <c r="Z55" s="318">
        <v>0</v>
      </c>
      <c r="AA55" s="318"/>
      <c r="AB55" s="318">
        <v>0</v>
      </c>
      <c r="AC55" s="318">
        <v>0</v>
      </c>
    </row>
    <row r="56" spans="1:29" s="303" customFormat="1" x14ac:dyDescent="0.25">
      <c r="A56" s="310" t="s">
        <v>621</v>
      </c>
      <c r="B56" s="288" t="s">
        <v>611</v>
      </c>
      <c r="C56" s="318">
        <v>0</v>
      </c>
      <c r="D56" s="318">
        <v>0</v>
      </c>
      <c r="E56" s="318"/>
      <c r="F56" s="318"/>
      <c r="G56" s="318">
        <v>0</v>
      </c>
      <c r="H56" s="318">
        <v>0</v>
      </c>
      <c r="I56" s="318"/>
      <c r="J56" s="318">
        <v>0</v>
      </c>
      <c r="K56" s="318"/>
      <c r="L56" s="318">
        <v>0</v>
      </c>
      <c r="M56" s="318"/>
      <c r="N56" s="318">
        <v>0</v>
      </c>
      <c r="O56" s="318"/>
      <c r="P56" s="318">
        <v>0</v>
      </c>
      <c r="Q56" s="318"/>
      <c r="R56" s="318">
        <v>0</v>
      </c>
      <c r="S56" s="318"/>
      <c r="T56" s="318">
        <v>0</v>
      </c>
      <c r="U56" s="318"/>
      <c r="V56" s="318">
        <v>0</v>
      </c>
      <c r="W56" s="318"/>
      <c r="X56" s="318">
        <v>0</v>
      </c>
      <c r="Y56" s="318"/>
      <c r="Z56" s="318">
        <v>0</v>
      </c>
      <c r="AA56" s="318"/>
      <c r="AB56" s="318">
        <v>0</v>
      </c>
      <c r="AC56" s="318">
        <v>0</v>
      </c>
    </row>
    <row r="57" spans="1:29" s="303" customFormat="1" x14ac:dyDescent="0.25">
      <c r="A57" s="310" t="s">
        <v>622</v>
      </c>
      <c r="B57" s="288" t="s">
        <v>613</v>
      </c>
      <c r="C57" s="318">
        <v>0</v>
      </c>
      <c r="D57" s="318">
        <v>0</v>
      </c>
      <c r="E57" s="318"/>
      <c r="F57" s="318"/>
      <c r="G57" s="318">
        <v>0</v>
      </c>
      <c r="H57" s="318">
        <v>0</v>
      </c>
      <c r="I57" s="318"/>
      <c r="J57" s="318">
        <v>0</v>
      </c>
      <c r="K57" s="318"/>
      <c r="L57" s="318">
        <v>0</v>
      </c>
      <c r="M57" s="318"/>
      <c r="N57" s="318">
        <v>0</v>
      </c>
      <c r="O57" s="318"/>
      <c r="P57" s="318">
        <v>0</v>
      </c>
      <c r="Q57" s="318"/>
      <c r="R57" s="318">
        <v>0</v>
      </c>
      <c r="S57" s="318"/>
      <c r="T57" s="318">
        <v>0</v>
      </c>
      <c r="U57" s="318"/>
      <c r="V57" s="318">
        <v>0</v>
      </c>
      <c r="W57" s="318"/>
      <c r="X57" s="318">
        <v>0</v>
      </c>
      <c r="Y57" s="318"/>
      <c r="Z57" s="318">
        <v>0</v>
      </c>
      <c r="AA57" s="318"/>
      <c r="AB57" s="318">
        <v>0</v>
      </c>
      <c r="AC57" s="318">
        <v>0</v>
      </c>
    </row>
    <row r="58" spans="1:29" s="303" customFormat="1" ht="36.75" customHeight="1" x14ac:dyDescent="0.25">
      <c r="A58" s="310" t="s">
        <v>623</v>
      </c>
      <c r="B58" s="288" t="s">
        <v>615</v>
      </c>
      <c r="C58" s="318">
        <v>63</v>
      </c>
      <c r="D58" s="318">
        <v>63</v>
      </c>
      <c r="E58" s="318"/>
      <c r="F58" s="318"/>
      <c r="G58" s="318">
        <v>0</v>
      </c>
      <c r="H58" s="318">
        <v>0</v>
      </c>
      <c r="I58" s="318"/>
      <c r="J58" s="318">
        <v>0</v>
      </c>
      <c r="K58" s="318"/>
      <c r="L58" s="318">
        <v>0</v>
      </c>
      <c r="M58" s="318"/>
      <c r="N58" s="318">
        <v>0</v>
      </c>
      <c r="O58" s="318"/>
      <c r="P58" s="318">
        <v>0</v>
      </c>
      <c r="Q58" s="318"/>
      <c r="R58" s="318">
        <v>0</v>
      </c>
      <c r="S58" s="318"/>
      <c r="T58" s="318">
        <v>0</v>
      </c>
      <c r="U58" s="318"/>
      <c r="V58" s="318">
        <v>0</v>
      </c>
      <c r="W58" s="318"/>
      <c r="X58" s="318">
        <v>0</v>
      </c>
      <c r="Y58" s="318"/>
      <c r="Z58" s="318">
        <v>0</v>
      </c>
      <c r="AA58" s="318"/>
      <c r="AB58" s="318">
        <v>0</v>
      </c>
      <c r="AC58" s="318">
        <v>0</v>
      </c>
    </row>
    <row r="59" spans="1:29" s="303" customFormat="1" x14ac:dyDescent="0.25">
      <c r="A59" s="310" t="s">
        <v>624</v>
      </c>
      <c r="B59" s="288" t="s">
        <v>617</v>
      </c>
      <c r="C59" s="318">
        <v>0.222</v>
      </c>
      <c r="D59" s="318">
        <v>0.222</v>
      </c>
      <c r="E59" s="318"/>
      <c r="F59" s="318"/>
      <c r="G59" s="318">
        <v>0</v>
      </c>
      <c r="H59" s="318">
        <v>0</v>
      </c>
      <c r="I59" s="318"/>
      <c r="J59" s="318">
        <v>0</v>
      </c>
      <c r="K59" s="318"/>
      <c r="L59" s="318">
        <v>0</v>
      </c>
      <c r="M59" s="318"/>
      <c r="N59" s="318">
        <v>0</v>
      </c>
      <c r="O59" s="318"/>
      <c r="P59" s="318">
        <v>0</v>
      </c>
      <c r="Q59" s="318"/>
      <c r="R59" s="318">
        <v>0</v>
      </c>
      <c r="S59" s="318"/>
      <c r="T59" s="318">
        <v>0</v>
      </c>
      <c r="U59" s="318"/>
      <c r="V59" s="318">
        <v>0</v>
      </c>
      <c r="W59" s="318"/>
      <c r="X59" s="318">
        <v>0</v>
      </c>
      <c r="Y59" s="318"/>
      <c r="Z59" s="318">
        <v>0</v>
      </c>
      <c r="AA59" s="318"/>
      <c r="AB59" s="318">
        <v>0</v>
      </c>
      <c r="AC59" s="318">
        <v>0</v>
      </c>
    </row>
    <row r="60" spans="1:29" s="303" customFormat="1" x14ac:dyDescent="0.25">
      <c r="A60" s="310" t="s">
        <v>625</v>
      </c>
      <c r="B60" s="288" t="s">
        <v>619</v>
      </c>
      <c r="C60" s="318">
        <v>0</v>
      </c>
      <c r="D60" s="318">
        <v>0</v>
      </c>
      <c r="E60" s="318"/>
      <c r="F60" s="318"/>
      <c r="G60" s="318">
        <v>0</v>
      </c>
      <c r="H60" s="318">
        <v>0</v>
      </c>
      <c r="I60" s="318"/>
      <c r="J60" s="318">
        <v>0</v>
      </c>
      <c r="K60" s="318"/>
      <c r="L60" s="318">
        <v>0</v>
      </c>
      <c r="M60" s="318"/>
      <c r="N60" s="318">
        <v>0</v>
      </c>
      <c r="O60" s="318"/>
      <c r="P60" s="318">
        <v>0</v>
      </c>
      <c r="Q60" s="318"/>
      <c r="R60" s="318">
        <v>0</v>
      </c>
      <c r="S60" s="318"/>
      <c r="T60" s="318">
        <v>0</v>
      </c>
      <c r="U60" s="318"/>
      <c r="V60" s="318">
        <v>0</v>
      </c>
      <c r="W60" s="318"/>
      <c r="X60" s="318">
        <v>0</v>
      </c>
      <c r="Y60" s="318"/>
      <c r="Z60" s="318">
        <v>0</v>
      </c>
      <c r="AA60" s="318"/>
      <c r="AB60" s="318">
        <v>0</v>
      </c>
      <c r="AC60" s="318">
        <v>0</v>
      </c>
    </row>
    <row r="61" spans="1:29" s="303" customFormat="1" ht="31.5" x14ac:dyDescent="0.25">
      <c r="A61" s="308" t="s">
        <v>59</v>
      </c>
      <c r="B61" s="309" t="s">
        <v>147</v>
      </c>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row>
    <row r="62" spans="1:29" s="303" customFormat="1" x14ac:dyDescent="0.25">
      <c r="A62" s="310" t="s">
        <v>146</v>
      </c>
      <c r="B62" s="288" t="s">
        <v>145</v>
      </c>
      <c r="C62" s="318">
        <v>447.35665999152496</v>
      </c>
      <c r="D62" s="318">
        <v>505.60929827292858</v>
      </c>
      <c r="E62" s="318"/>
      <c r="F62" s="318"/>
      <c r="G62" s="318">
        <v>0</v>
      </c>
      <c r="H62" s="318">
        <v>0</v>
      </c>
      <c r="I62" s="318"/>
      <c r="J62" s="318">
        <v>0</v>
      </c>
      <c r="K62" s="318"/>
      <c r="L62" s="318">
        <v>0</v>
      </c>
      <c r="M62" s="318"/>
      <c r="N62" s="318">
        <v>0</v>
      </c>
      <c r="O62" s="318"/>
      <c r="P62" s="318">
        <v>0</v>
      </c>
      <c r="Q62" s="318"/>
      <c r="R62" s="318">
        <v>0</v>
      </c>
      <c r="S62" s="318"/>
      <c r="T62" s="318">
        <v>0</v>
      </c>
      <c r="U62" s="318"/>
      <c r="V62" s="318">
        <v>0</v>
      </c>
      <c r="W62" s="318"/>
      <c r="X62" s="318">
        <v>0</v>
      </c>
      <c r="Y62" s="318"/>
      <c r="Z62" s="318">
        <v>0</v>
      </c>
      <c r="AA62" s="318"/>
      <c r="AB62" s="318">
        <v>0</v>
      </c>
      <c r="AC62" s="318">
        <v>0</v>
      </c>
    </row>
    <row r="63" spans="1:29" s="303" customFormat="1" x14ac:dyDescent="0.25">
      <c r="A63" s="310" t="s">
        <v>144</v>
      </c>
      <c r="B63" s="312" t="s">
        <v>138</v>
      </c>
      <c r="C63" s="318"/>
      <c r="D63" s="318"/>
      <c r="E63" s="318"/>
      <c r="F63" s="318"/>
      <c r="G63" s="318">
        <v>0</v>
      </c>
      <c r="H63" s="318">
        <v>0</v>
      </c>
      <c r="I63" s="318"/>
      <c r="J63" s="318">
        <v>0</v>
      </c>
      <c r="K63" s="318"/>
      <c r="L63" s="318">
        <v>0</v>
      </c>
      <c r="M63" s="318"/>
      <c r="N63" s="318">
        <v>0</v>
      </c>
      <c r="O63" s="318"/>
      <c r="P63" s="318">
        <v>0</v>
      </c>
      <c r="Q63" s="318"/>
      <c r="R63" s="318">
        <v>0</v>
      </c>
      <c r="S63" s="318"/>
      <c r="T63" s="318">
        <v>0</v>
      </c>
      <c r="U63" s="318"/>
      <c r="V63" s="318">
        <v>0</v>
      </c>
      <c r="W63" s="318"/>
      <c r="X63" s="318">
        <v>0</v>
      </c>
      <c r="Y63" s="318"/>
      <c r="Z63" s="318">
        <v>0</v>
      </c>
      <c r="AA63" s="318"/>
      <c r="AB63" s="318">
        <v>0</v>
      </c>
      <c r="AC63" s="318">
        <v>0</v>
      </c>
    </row>
    <row r="64" spans="1:29" s="303" customFormat="1" x14ac:dyDescent="0.25">
      <c r="A64" s="310" t="s">
        <v>143</v>
      </c>
      <c r="B64" s="288" t="s">
        <v>137</v>
      </c>
      <c r="C64" s="318"/>
      <c r="D64" s="318"/>
      <c r="E64" s="318"/>
      <c r="F64" s="318"/>
      <c r="G64" s="318">
        <v>0</v>
      </c>
      <c r="H64" s="318">
        <v>0</v>
      </c>
      <c r="I64" s="318"/>
      <c r="J64" s="318">
        <v>0</v>
      </c>
      <c r="K64" s="318"/>
      <c r="L64" s="318">
        <v>0</v>
      </c>
      <c r="M64" s="318"/>
      <c r="N64" s="318">
        <v>0</v>
      </c>
      <c r="O64" s="318"/>
      <c r="P64" s="318">
        <v>0</v>
      </c>
      <c r="Q64" s="318"/>
      <c r="R64" s="318">
        <v>0</v>
      </c>
      <c r="S64" s="318"/>
      <c r="T64" s="318">
        <v>0</v>
      </c>
      <c r="U64" s="318"/>
      <c r="V64" s="318">
        <v>0</v>
      </c>
      <c r="W64" s="318"/>
      <c r="X64" s="318">
        <v>0</v>
      </c>
      <c r="Y64" s="318"/>
      <c r="Z64" s="318">
        <v>0</v>
      </c>
      <c r="AA64" s="318"/>
      <c r="AB64" s="318">
        <v>0</v>
      </c>
      <c r="AC64" s="318">
        <v>0</v>
      </c>
    </row>
    <row r="65" spans="1:29" x14ac:dyDescent="0.25">
      <c r="A65" s="310" t="s">
        <v>142</v>
      </c>
      <c r="B65" s="312" t="s">
        <v>136</v>
      </c>
      <c r="C65" s="318"/>
      <c r="D65" s="318"/>
      <c r="E65" s="318"/>
      <c r="F65" s="318"/>
      <c r="G65" s="318">
        <v>0</v>
      </c>
      <c r="H65" s="318">
        <v>0</v>
      </c>
      <c r="I65" s="318"/>
      <c r="J65" s="318">
        <v>0</v>
      </c>
      <c r="K65" s="318"/>
      <c r="L65" s="318">
        <v>0</v>
      </c>
      <c r="M65" s="318"/>
      <c r="N65" s="318">
        <v>0</v>
      </c>
      <c r="O65" s="318"/>
      <c r="P65" s="318">
        <v>0</v>
      </c>
      <c r="Q65" s="318"/>
      <c r="R65" s="318">
        <v>0</v>
      </c>
      <c r="S65" s="318"/>
      <c r="T65" s="318">
        <v>0</v>
      </c>
      <c r="U65" s="318"/>
      <c r="V65" s="318">
        <v>0</v>
      </c>
      <c r="W65" s="318"/>
      <c r="X65" s="318">
        <v>0</v>
      </c>
      <c r="Y65" s="318"/>
      <c r="Z65" s="318">
        <v>0</v>
      </c>
      <c r="AA65" s="318"/>
      <c r="AB65" s="318">
        <v>0</v>
      </c>
      <c r="AC65" s="318">
        <v>0</v>
      </c>
    </row>
    <row r="66" spans="1:29" ht="54" customHeight="1" x14ac:dyDescent="0.25">
      <c r="A66" s="310" t="s">
        <v>141</v>
      </c>
      <c r="B66" s="312" t="s">
        <v>135</v>
      </c>
      <c r="C66" s="318"/>
      <c r="D66" s="318"/>
      <c r="E66" s="318"/>
      <c r="F66" s="318"/>
      <c r="G66" s="318">
        <v>0</v>
      </c>
      <c r="H66" s="318">
        <v>0</v>
      </c>
      <c r="I66" s="318"/>
      <c r="J66" s="318">
        <v>0</v>
      </c>
      <c r="K66" s="318"/>
      <c r="L66" s="318">
        <v>0</v>
      </c>
      <c r="M66" s="318"/>
      <c r="N66" s="318">
        <v>0</v>
      </c>
      <c r="O66" s="318"/>
      <c r="P66" s="318">
        <v>0</v>
      </c>
      <c r="Q66" s="318"/>
      <c r="R66" s="318">
        <v>0</v>
      </c>
      <c r="S66" s="318"/>
      <c r="T66" s="318">
        <v>0</v>
      </c>
      <c r="U66" s="318"/>
      <c r="V66" s="318">
        <v>0</v>
      </c>
      <c r="W66" s="318"/>
      <c r="X66" s="318">
        <v>0</v>
      </c>
      <c r="Y66" s="318"/>
      <c r="Z66" s="318">
        <v>0</v>
      </c>
      <c r="AA66" s="318"/>
      <c r="AB66" s="318">
        <v>0</v>
      </c>
      <c r="AC66" s="318">
        <v>0</v>
      </c>
    </row>
    <row r="67" spans="1:29" x14ac:dyDescent="0.25">
      <c r="A67" s="310" t="s">
        <v>140</v>
      </c>
      <c r="B67" s="312" t="s">
        <v>626</v>
      </c>
      <c r="C67" s="318"/>
      <c r="D67" s="318"/>
      <c r="E67" s="318"/>
      <c r="F67" s="318"/>
      <c r="G67" s="318">
        <v>0</v>
      </c>
      <c r="H67" s="318">
        <v>0</v>
      </c>
      <c r="I67" s="318"/>
      <c r="J67" s="318">
        <v>0</v>
      </c>
      <c r="K67" s="318"/>
      <c r="L67" s="318">
        <v>0</v>
      </c>
      <c r="M67" s="318"/>
      <c r="N67" s="318">
        <v>0</v>
      </c>
      <c r="O67" s="318"/>
      <c r="P67" s="318">
        <v>0</v>
      </c>
      <c r="Q67" s="318"/>
      <c r="R67" s="318">
        <v>0</v>
      </c>
      <c r="S67" s="318"/>
      <c r="T67" s="318">
        <v>0</v>
      </c>
      <c r="U67" s="318"/>
      <c r="V67" s="318">
        <v>0</v>
      </c>
      <c r="W67" s="318"/>
      <c r="X67" s="318">
        <v>0</v>
      </c>
      <c r="Y67" s="318"/>
      <c r="Z67" s="318">
        <v>0</v>
      </c>
      <c r="AA67" s="318"/>
      <c r="AB67" s="318">
        <v>0</v>
      </c>
      <c r="AC67" s="318">
        <v>0</v>
      </c>
    </row>
    <row r="68" spans="1:29" ht="50.25" customHeight="1" x14ac:dyDescent="0.25">
      <c r="A68" s="310" t="s">
        <v>627</v>
      </c>
      <c r="B68" s="312" t="s">
        <v>628</v>
      </c>
      <c r="C68" s="318"/>
      <c r="D68" s="318"/>
      <c r="E68" s="318"/>
      <c r="F68" s="318"/>
      <c r="G68" s="318">
        <v>0</v>
      </c>
      <c r="H68" s="318">
        <v>0</v>
      </c>
      <c r="I68" s="318"/>
      <c r="J68" s="318">
        <v>0</v>
      </c>
      <c r="K68" s="318"/>
      <c r="L68" s="318">
        <v>0</v>
      </c>
      <c r="M68" s="318"/>
      <c r="N68" s="318">
        <v>0</v>
      </c>
      <c r="O68" s="318"/>
      <c r="P68" s="318">
        <v>0</v>
      </c>
      <c r="Q68" s="318"/>
      <c r="R68" s="318">
        <v>0</v>
      </c>
      <c r="S68" s="318"/>
      <c r="T68" s="318">
        <v>0</v>
      </c>
      <c r="U68" s="318"/>
      <c r="V68" s="318">
        <v>0</v>
      </c>
      <c r="W68" s="318"/>
      <c r="X68" s="318">
        <v>0</v>
      </c>
      <c r="Y68" s="318"/>
      <c r="Z68" s="318">
        <v>0</v>
      </c>
      <c r="AA68" s="318"/>
      <c r="AB68" s="318">
        <v>0</v>
      </c>
      <c r="AC68" s="318">
        <v>0</v>
      </c>
    </row>
    <row r="69" spans="1:29" x14ac:dyDescent="0.25">
      <c r="A69" s="310" t="s">
        <v>629</v>
      </c>
      <c r="B69" s="312" t="s">
        <v>630</v>
      </c>
      <c r="C69" s="318"/>
      <c r="D69" s="318"/>
      <c r="E69" s="318"/>
      <c r="F69" s="318"/>
      <c r="G69" s="318">
        <v>0</v>
      </c>
      <c r="H69" s="318">
        <v>0</v>
      </c>
      <c r="I69" s="318"/>
      <c r="J69" s="318">
        <v>0</v>
      </c>
      <c r="K69" s="318"/>
      <c r="L69" s="318">
        <v>0</v>
      </c>
      <c r="M69" s="318"/>
      <c r="N69" s="318">
        <v>0</v>
      </c>
      <c r="O69" s="318"/>
      <c r="P69" s="318">
        <v>0</v>
      </c>
      <c r="Q69" s="318"/>
      <c r="R69" s="318">
        <v>0</v>
      </c>
      <c r="S69" s="318"/>
      <c r="T69" s="318">
        <v>0</v>
      </c>
      <c r="U69" s="318"/>
      <c r="V69" s="318">
        <v>0</v>
      </c>
      <c r="W69" s="318"/>
      <c r="X69" s="318">
        <v>0</v>
      </c>
      <c r="Y69" s="318"/>
      <c r="Z69" s="318">
        <v>0</v>
      </c>
      <c r="AA69" s="318"/>
      <c r="AB69" s="318">
        <v>0</v>
      </c>
      <c r="AC69" s="318">
        <v>0</v>
      </c>
    </row>
    <row r="70" spans="1:29" ht="36.75" customHeight="1" x14ac:dyDescent="0.25">
      <c r="A70" s="310" t="s">
        <v>631</v>
      </c>
      <c r="B70" s="312" t="s">
        <v>632</v>
      </c>
      <c r="C70" s="318"/>
      <c r="D70" s="318"/>
      <c r="E70" s="318"/>
      <c r="F70" s="318"/>
      <c r="G70" s="318">
        <v>0</v>
      </c>
      <c r="H70" s="318">
        <v>0</v>
      </c>
      <c r="I70" s="318"/>
      <c r="J70" s="318">
        <v>0</v>
      </c>
      <c r="K70" s="318"/>
      <c r="L70" s="318">
        <v>0</v>
      </c>
      <c r="M70" s="318"/>
      <c r="N70" s="318">
        <v>0</v>
      </c>
      <c r="O70" s="318"/>
      <c r="P70" s="318">
        <v>0</v>
      </c>
      <c r="Q70" s="318"/>
      <c r="R70" s="318">
        <v>0</v>
      </c>
      <c r="S70" s="318"/>
      <c r="T70" s="318">
        <v>0</v>
      </c>
      <c r="U70" s="318"/>
      <c r="V70" s="318">
        <v>0</v>
      </c>
      <c r="W70" s="318"/>
      <c r="X70" s="318">
        <v>0</v>
      </c>
      <c r="Y70" s="318"/>
      <c r="Z70" s="318">
        <v>0</v>
      </c>
      <c r="AA70" s="318"/>
      <c r="AB70" s="318">
        <v>0</v>
      </c>
      <c r="AC70" s="318">
        <v>0</v>
      </c>
    </row>
    <row r="71" spans="1:29" x14ac:dyDescent="0.25">
      <c r="A71" s="310" t="s">
        <v>633</v>
      </c>
      <c r="B71" s="312" t="s">
        <v>634</v>
      </c>
      <c r="C71" s="318"/>
      <c r="D71" s="318"/>
      <c r="E71" s="318"/>
      <c r="F71" s="318"/>
      <c r="G71" s="318">
        <v>0</v>
      </c>
      <c r="H71" s="318">
        <v>0</v>
      </c>
      <c r="I71" s="318"/>
      <c r="J71" s="318">
        <v>0</v>
      </c>
      <c r="K71" s="318"/>
      <c r="L71" s="318">
        <v>0</v>
      </c>
      <c r="M71" s="318"/>
      <c r="N71" s="318">
        <v>0</v>
      </c>
      <c r="O71" s="318"/>
      <c r="P71" s="318">
        <v>0</v>
      </c>
      <c r="Q71" s="318"/>
      <c r="R71" s="318">
        <v>0</v>
      </c>
      <c r="S71" s="318"/>
      <c r="T71" s="318">
        <v>0</v>
      </c>
      <c r="U71" s="318"/>
      <c r="V71" s="318">
        <v>0</v>
      </c>
      <c r="W71" s="318"/>
      <c r="X71" s="318">
        <v>0</v>
      </c>
      <c r="Y71" s="318"/>
      <c r="Z71" s="318">
        <v>0</v>
      </c>
      <c r="AA71" s="318"/>
      <c r="AB71" s="318">
        <v>0</v>
      </c>
      <c r="AC71" s="318">
        <v>0</v>
      </c>
    </row>
    <row r="72" spans="1:29" ht="51" customHeight="1" x14ac:dyDescent="0.25">
      <c r="A72" s="310" t="s">
        <v>635</v>
      </c>
      <c r="B72" s="312" t="s">
        <v>636</v>
      </c>
      <c r="C72" s="318"/>
      <c r="D72" s="318"/>
      <c r="E72" s="318"/>
      <c r="F72" s="318"/>
      <c r="G72" s="318">
        <v>0</v>
      </c>
      <c r="H72" s="318">
        <v>0</v>
      </c>
      <c r="I72" s="318"/>
      <c r="J72" s="318">
        <v>0</v>
      </c>
      <c r="K72" s="318"/>
      <c r="L72" s="318">
        <v>0</v>
      </c>
      <c r="M72" s="318"/>
      <c r="N72" s="318">
        <v>0</v>
      </c>
      <c r="O72" s="318"/>
      <c r="P72" s="318">
        <v>0</v>
      </c>
      <c r="Q72" s="318"/>
      <c r="R72" s="318">
        <v>0</v>
      </c>
      <c r="S72" s="318"/>
      <c r="T72" s="318">
        <v>0</v>
      </c>
      <c r="U72" s="318"/>
      <c r="V72" s="318">
        <v>0</v>
      </c>
      <c r="W72" s="318"/>
      <c r="X72" s="318">
        <v>0</v>
      </c>
      <c r="Y72" s="318"/>
      <c r="Z72" s="318">
        <v>0</v>
      </c>
      <c r="AA72" s="318"/>
      <c r="AB72" s="318">
        <v>0</v>
      </c>
      <c r="AC72" s="318">
        <v>0</v>
      </c>
    </row>
    <row r="73" spans="1:29" ht="32.25" customHeight="1" x14ac:dyDescent="0.25">
      <c r="A73" s="310" t="s">
        <v>637</v>
      </c>
      <c r="B73" s="312" t="s">
        <v>638</v>
      </c>
      <c r="C73" s="318"/>
      <c r="D73" s="318"/>
      <c r="E73" s="318"/>
      <c r="F73" s="318"/>
      <c r="G73" s="318">
        <v>0</v>
      </c>
      <c r="H73" s="318">
        <v>0</v>
      </c>
      <c r="I73" s="318"/>
      <c r="J73" s="318">
        <v>0</v>
      </c>
      <c r="K73" s="318"/>
      <c r="L73" s="318">
        <v>0</v>
      </c>
      <c r="M73" s="318"/>
      <c r="N73" s="318">
        <v>0</v>
      </c>
      <c r="O73" s="318"/>
      <c r="P73" s="318">
        <v>0</v>
      </c>
      <c r="Q73" s="318"/>
      <c r="R73" s="318">
        <v>0</v>
      </c>
      <c r="S73" s="318"/>
      <c r="T73" s="318">
        <v>0</v>
      </c>
      <c r="U73" s="318"/>
      <c r="V73" s="318">
        <v>0</v>
      </c>
      <c r="W73" s="318"/>
      <c r="X73" s="318">
        <v>0</v>
      </c>
      <c r="Y73" s="318"/>
      <c r="Z73" s="318">
        <v>0</v>
      </c>
      <c r="AA73" s="318"/>
      <c r="AB73" s="318">
        <v>0</v>
      </c>
      <c r="AC73" s="318">
        <v>0</v>
      </c>
    </row>
    <row r="74" spans="1:29" ht="51.75" customHeight="1" x14ac:dyDescent="0.25">
      <c r="A74" s="308" t="s">
        <v>58</v>
      </c>
      <c r="B74" s="313" t="s">
        <v>234</v>
      </c>
      <c r="C74" s="318"/>
      <c r="D74" s="318"/>
      <c r="E74" s="318"/>
      <c r="F74" s="318"/>
      <c r="G74" s="318">
        <v>0</v>
      </c>
      <c r="H74" s="318">
        <v>0</v>
      </c>
      <c r="I74" s="318"/>
      <c r="J74" s="318">
        <v>0</v>
      </c>
      <c r="K74" s="318"/>
      <c r="L74" s="318">
        <v>0</v>
      </c>
      <c r="M74" s="318"/>
      <c r="N74" s="318">
        <v>0</v>
      </c>
      <c r="O74" s="318"/>
      <c r="P74" s="318">
        <v>0</v>
      </c>
      <c r="Q74" s="318"/>
      <c r="R74" s="318">
        <v>0</v>
      </c>
      <c r="S74" s="318"/>
      <c r="T74" s="318">
        <v>0</v>
      </c>
      <c r="U74" s="318"/>
      <c r="V74" s="318">
        <v>0</v>
      </c>
      <c r="W74" s="318"/>
      <c r="X74" s="318">
        <v>0</v>
      </c>
      <c r="Y74" s="318"/>
      <c r="Z74" s="318">
        <v>0</v>
      </c>
      <c r="AA74" s="318"/>
      <c r="AB74" s="318">
        <v>0</v>
      </c>
      <c r="AC74" s="318">
        <v>0</v>
      </c>
    </row>
    <row r="75" spans="1:29" ht="21.75" customHeight="1" x14ac:dyDescent="0.25">
      <c r="A75" s="308" t="s">
        <v>56</v>
      </c>
      <c r="B75" s="309" t="s">
        <v>139</v>
      </c>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row>
    <row r="76" spans="1:29" ht="23.25" customHeight="1" x14ac:dyDescent="0.25">
      <c r="A76" s="310" t="s">
        <v>229</v>
      </c>
      <c r="B76" s="288" t="s">
        <v>608</v>
      </c>
      <c r="C76" s="319"/>
      <c r="D76" s="320"/>
      <c r="E76" s="321"/>
      <c r="F76" s="321"/>
      <c r="G76" s="318">
        <v>0</v>
      </c>
      <c r="H76" s="318">
        <v>0</v>
      </c>
      <c r="I76" s="321"/>
      <c r="J76" s="318">
        <v>0</v>
      </c>
      <c r="K76" s="320"/>
      <c r="L76" s="318">
        <v>0</v>
      </c>
      <c r="M76" s="320"/>
      <c r="N76" s="318">
        <v>0</v>
      </c>
      <c r="O76" s="320"/>
      <c r="P76" s="318">
        <v>0</v>
      </c>
      <c r="Q76" s="320"/>
      <c r="R76" s="318">
        <v>0</v>
      </c>
      <c r="S76" s="320"/>
      <c r="T76" s="318">
        <v>0</v>
      </c>
      <c r="U76" s="320"/>
      <c r="V76" s="318">
        <v>0</v>
      </c>
      <c r="W76" s="320"/>
      <c r="X76" s="318">
        <v>0</v>
      </c>
      <c r="Y76" s="320"/>
      <c r="Z76" s="318">
        <v>0</v>
      </c>
      <c r="AA76" s="320"/>
      <c r="AB76" s="318">
        <v>0</v>
      </c>
      <c r="AC76" s="318">
        <v>0</v>
      </c>
    </row>
    <row r="77" spans="1:29" ht="18.75" customHeight="1" x14ac:dyDescent="0.25">
      <c r="A77" s="310" t="s">
        <v>230</v>
      </c>
      <c r="B77" s="312" t="s">
        <v>606</v>
      </c>
      <c r="C77" s="318"/>
      <c r="D77" s="318"/>
      <c r="E77" s="318"/>
      <c r="F77" s="318"/>
      <c r="G77" s="318">
        <v>0</v>
      </c>
      <c r="H77" s="318">
        <v>0</v>
      </c>
      <c r="I77" s="318"/>
      <c r="J77" s="318">
        <v>0</v>
      </c>
      <c r="K77" s="318"/>
      <c r="L77" s="318">
        <v>0</v>
      </c>
      <c r="M77" s="318"/>
      <c r="N77" s="318">
        <v>0</v>
      </c>
      <c r="O77" s="318"/>
      <c r="P77" s="318">
        <v>0</v>
      </c>
      <c r="Q77" s="318"/>
      <c r="R77" s="318">
        <v>0</v>
      </c>
      <c r="S77" s="318"/>
      <c r="T77" s="318">
        <v>0</v>
      </c>
      <c r="U77" s="318"/>
      <c r="V77" s="318">
        <v>0</v>
      </c>
      <c r="W77" s="318"/>
      <c r="X77" s="318">
        <v>0</v>
      </c>
      <c r="Y77" s="318"/>
      <c r="Z77" s="318">
        <v>0</v>
      </c>
      <c r="AA77" s="318"/>
      <c r="AB77" s="318">
        <v>0</v>
      </c>
      <c r="AC77" s="318">
        <v>0</v>
      </c>
    </row>
    <row r="78" spans="1:29" x14ac:dyDescent="0.25">
      <c r="A78" s="310" t="s">
        <v>231</v>
      </c>
      <c r="B78" s="312" t="s">
        <v>155</v>
      </c>
      <c r="C78" s="318"/>
      <c r="D78" s="318"/>
      <c r="E78" s="318"/>
      <c r="F78" s="318"/>
      <c r="G78" s="318">
        <v>0</v>
      </c>
      <c r="H78" s="318">
        <v>0</v>
      </c>
      <c r="I78" s="318"/>
      <c r="J78" s="318">
        <v>0</v>
      </c>
      <c r="K78" s="318"/>
      <c r="L78" s="318">
        <v>0</v>
      </c>
      <c r="M78" s="318"/>
      <c r="N78" s="318">
        <v>0</v>
      </c>
      <c r="O78" s="318"/>
      <c r="P78" s="318">
        <v>0</v>
      </c>
      <c r="Q78" s="318"/>
      <c r="R78" s="318">
        <v>0</v>
      </c>
      <c r="S78" s="318"/>
      <c r="T78" s="318">
        <v>0</v>
      </c>
      <c r="U78" s="318"/>
      <c r="V78" s="318">
        <v>0</v>
      </c>
      <c r="W78" s="318"/>
      <c r="X78" s="318">
        <v>0</v>
      </c>
      <c r="Y78" s="318"/>
      <c r="Z78" s="318">
        <v>0</v>
      </c>
      <c r="AA78" s="318"/>
      <c r="AB78" s="318">
        <v>0</v>
      </c>
      <c r="AC78" s="318">
        <v>0</v>
      </c>
    </row>
    <row r="79" spans="1:29" ht="31.5" customHeight="1" x14ac:dyDescent="0.25">
      <c r="A79" s="310" t="s">
        <v>232</v>
      </c>
      <c r="B79" s="288" t="s">
        <v>607</v>
      </c>
      <c r="C79" s="318"/>
      <c r="D79" s="318"/>
      <c r="E79" s="318"/>
      <c r="F79" s="318"/>
      <c r="G79" s="318">
        <v>0</v>
      </c>
      <c r="H79" s="318">
        <v>0</v>
      </c>
      <c r="I79" s="318"/>
      <c r="J79" s="318">
        <v>0</v>
      </c>
      <c r="K79" s="318"/>
      <c r="L79" s="318">
        <v>0</v>
      </c>
      <c r="M79" s="318"/>
      <c r="N79" s="318">
        <v>0</v>
      </c>
      <c r="O79" s="318"/>
      <c r="P79" s="318">
        <v>0</v>
      </c>
      <c r="Q79" s="318"/>
      <c r="R79" s="318">
        <v>0</v>
      </c>
      <c r="S79" s="318"/>
      <c r="T79" s="318">
        <v>0</v>
      </c>
      <c r="U79" s="318"/>
      <c r="V79" s="318">
        <v>0</v>
      </c>
      <c r="W79" s="318"/>
      <c r="X79" s="318">
        <v>0</v>
      </c>
      <c r="Y79" s="318"/>
      <c r="Z79" s="318">
        <v>0</v>
      </c>
      <c r="AA79" s="318"/>
      <c r="AB79" s="318">
        <v>0</v>
      </c>
      <c r="AC79" s="318">
        <v>0</v>
      </c>
    </row>
    <row r="80" spans="1:29" x14ac:dyDescent="0.25">
      <c r="A80" s="310" t="s">
        <v>233</v>
      </c>
      <c r="B80" s="288" t="s">
        <v>609</v>
      </c>
      <c r="C80" s="319"/>
      <c r="D80" s="320"/>
      <c r="E80" s="321"/>
      <c r="F80" s="321"/>
      <c r="G80" s="318">
        <v>0</v>
      </c>
      <c r="H80" s="318">
        <v>0</v>
      </c>
      <c r="I80" s="321"/>
      <c r="J80" s="318">
        <v>0</v>
      </c>
      <c r="K80" s="320"/>
      <c r="L80" s="318">
        <v>0</v>
      </c>
      <c r="M80" s="320"/>
      <c r="N80" s="318">
        <v>0</v>
      </c>
      <c r="O80" s="320"/>
      <c r="P80" s="318">
        <v>0</v>
      </c>
      <c r="Q80" s="320"/>
      <c r="R80" s="318">
        <v>0</v>
      </c>
      <c r="S80" s="320"/>
      <c r="T80" s="318">
        <v>0</v>
      </c>
      <c r="U80" s="320"/>
      <c r="V80" s="318">
        <v>0</v>
      </c>
      <c r="W80" s="320"/>
      <c r="X80" s="318">
        <v>0</v>
      </c>
      <c r="Y80" s="320"/>
      <c r="Z80" s="318">
        <v>0</v>
      </c>
      <c r="AA80" s="320"/>
      <c r="AB80" s="318">
        <v>0</v>
      </c>
      <c r="AC80" s="318">
        <v>0</v>
      </c>
    </row>
    <row r="81" spans="1:29" x14ac:dyDescent="0.25">
      <c r="A81" s="310" t="s">
        <v>639</v>
      </c>
      <c r="B81" s="288" t="s">
        <v>610</v>
      </c>
      <c r="C81" s="319"/>
      <c r="D81" s="320"/>
      <c r="E81" s="321"/>
      <c r="F81" s="321"/>
      <c r="G81" s="318">
        <v>0</v>
      </c>
      <c r="H81" s="318">
        <v>0</v>
      </c>
      <c r="I81" s="321"/>
      <c r="J81" s="318">
        <v>0</v>
      </c>
      <c r="K81" s="320"/>
      <c r="L81" s="318">
        <v>0</v>
      </c>
      <c r="M81" s="320"/>
      <c r="N81" s="318">
        <v>0</v>
      </c>
      <c r="O81" s="320"/>
      <c r="P81" s="318">
        <v>0</v>
      </c>
      <c r="Q81" s="320"/>
      <c r="R81" s="318">
        <v>0</v>
      </c>
      <c r="S81" s="320"/>
      <c r="T81" s="318">
        <v>0</v>
      </c>
      <c r="U81" s="320"/>
      <c r="V81" s="318">
        <v>0</v>
      </c>
      <c r="W81" s="320"/>
      <c r="X81" s="318">
        <v>0</v>
      </c>
      <c r="Y81" s="320"/>
      <c r="Z81" s="318">
        <v>0</v>
      </c>
      <c r="AA81" s="320"/>
      <c r="AB81" s="318">
        <v>0</v>
      </c>
      <c r="AC81" s="318">
        <v>0</v>
      </c>
    </row>
    <row r="82" spans="1:29" x14ac:dyDescent="0.25">
      <c r="A82" s="310" t="s">
        <v>640</v>
      </c>
      <c r="B82" s="288" t="s">
        <v>611</v>
      </c>
      <c r="C82" s="319"/>
      <c r="D82" s="320"/>
      <c r="E82" s="321"/>
      <c r="F82" s="321"/>
      <c r="G82" s="318">
        <v>0</v>
      </c>
      <c r="H82" s="318">
        <v>0</v>
      </c>
      <c r="I82" s="321"/>
      <c r="J82" s="318">
        <v>0</v>
      </c>
      <c r="K82" s="320"/>
      <c r="L82" s="318">
        <v>0</v>
      </c>
      <c r="M82" s="320"/>
      <c r="N82" s="318">
        <v>0</v>
      </c>
      <c r="O82" s="320"/>
      <c r="P82" s="318">
        <v>0</v>
      </c>
      <c r="Q82" s="320"/>
      <c r="R82" s="318">
        <v>0</v>
      </c>
      <c r="S82" s="320"/>
      <c r="T82" s="318">
        <v>0</v>
      </c>
      <c r="U82" s="320"/>
      <c r="V82" s="318">
        <v>0</v>
      </c>
      <c r="W82" s="320"/>
      <c r="X82" s="318">
        <v>0</v>
      </c>
      <c r="Y82" s="320"/>
      <c r="Z82" s="318">
        <v>0</v>
      </c>
      <c r="AA82" s="320"/>
      <c r="AB82" s="318">
        <v>0</v>
      </c>
      <c r="AC82" s="318">
        <v>0</v>
      </c>
    </row>
    <row r="83" spans="1:29" x14ac:dyDescent="0.25">
      <c r="A83" s="310" t="s">
        <v>641</v>
      </c>
      <c r="B83" s="288" t="s">
        <v>613</v>
      </c>
      <c r="C83" s="319"/>
      <c r="D83" s="320"/>
      <c r="E83" s="321"/>
      <c r="F83" s="321"/>
      <c r="G83" s="318">
        <v>0</v>
      </c>
      <c r="H83" s="318">
        <v>0</v>
      </c>
      <c r="I83" s="321"/>
      <c r="J83" s="318">
        <v>0</v>
      </c>
      <c r="K83" s="320"/>
      <c r="L83" s="318">
        <v>0</v>
      </c>
      <c r="M83" s="320"/>
      <c r="N83" s="318">
        <v>0</v>
      </c>
      <c r="O83" s="320"/>
      <c r="P83" s="318">
        <v>0</v>
      </c>
      <c r="Q83" s="320"/>
      <c r="R83" s="318">
        <v>0</v>
      </c>
      <c r="S83" s="320"/>
      <c r="T83" s="318">
        <v>0</v>
      </c>
      <c r="U83" s="320"/>
      <c r="V83" s="318">
        <v>0</v>
      </c>
      <c r="W83" s="320"/>
      <c r="X83" s="318">
        <v>0</v>
      </c>
      <c r="Y83" s="320"/>
      <c r="Z83" s="318">
        <v>0</v>
      </c>
      <c r="AA83" s="320"/>
      <c r="AB83" s="318">
        <v>0</v>
      </c>
      <c r="AC83" s="318">
        <v>0</v>
      </c>
    </row>
    <row r="84" spans="1:29" x14ac:dyDescent="0.25">
      <c r="A84" s="310" t="s">
        <v>642</v>
      </c>
      <c r="B84" s="288" t="s">
        <v>615</v>
      </c>
      <c r="C84" s="319"/>
      <c r="D84" s="320"/>
      <c r="E84" s="321"/>
      <c r="F84" s="321"/>
      <c r="G84" s="318">
        <v>0</v>
      </c>
      <c r="H84" s="318">
        <v>0</v>
      </c>
      <c r="I84" s="321"/>
      <c r="J84" s="318">
        <v>0</v>
      </c>
      <c r="K84" s="320"/>
      <c r="L84" s="318">
        <v>0</v>
      </c>
      <c r="M84" s="320"/>
      <c r="N84" s="318">
        <v>0</v>
      </c>
      <c r="O84" s="320"/>
      <c r="P84" s="318">
        <v>0</v>
      </c>
      <c r="Q84" s="320"/>
      <c r="R84" s="318">
        <v>0</v>
      </c>
      <c r="S84" s="320"/>
      <c r="T84" s="318">
        <v>0</v>
      </c>
      <c r="U84" s="320"/>
      <c r="V84" s="318">
        <v>0</v>
      </c>
      <c r="W84" s="320"/>
      <c r="X84" s="318">
        <v>0</v>
      </c>
      <c r="Y84" s="320"/>
      <c r="Z84" s="318">
        <v>0</v>
      </c>
      <c r="AA84" s="320"/>
      <c r="AB84" s="318">
        <v>0</v>
      </c>
      <c r="AC84" s="318">
        <v>0</v>
      </c>
    </row>
    <row r="85" spans="1:29" x14ac:dyDescent="0.25">
      <c r="A85" s="310" t="s">
        <v>643</v>
      </c>
      <c r="B85" s="288" t="s">
        <v>617</v>
      </c>
      <c r="C85" s="319"/>
      <c r="D85" s="320"/>
      <c r="E85" s="321"/>
      <c r="F85" s="321"/>
      <c r="G85" s="318">
        <v>0</v>
      </c>
      <c r="H85" s="318">
        <v>0</v>
      </c>
      <c r="I85" s="321"/>
      <c r="J85" s="318">
        <v>0</v>
      </c>
      <c r="K85" s="320"/>
      <c r="L85" s="318">
        <v>0</v>
      </c>
      <c r="M85" s="320"/>
      <c r="N85" s="318">
        <v>0</v>
      </c>
      <c r="O85" s="320"/>
      <c r="P85" s="318">
        <v>0</v>
      </c>
      <c r="Q85" s="320"/>
      <c r="R85" s="318">
        <v>0</v>
      </c>
      <c r="S85" s="320"/>
      <c r="T85" s="318">
        <v>0</v>
      </c>
      <c r="U85" s="320"/>
      <c r="V85" s="318">
        <v>0</v>
      </c>
      <c r="W85" s="320"/>
      <c r="X85" s="318">
        <v>0</v>
      </c>
      <c r="Y85" s="320"/>
      <c r="Z85" s="318">
        <v>0</v>
      </c>
      <c r="AA85" s="320"/>
      <c r="AB85" s="318">
        <v>0</v>
      </c>
      <c r="AC85" s="318">
        <v>0</v>
      </c>
    </row>
    <row r="86" spans="1:29" x14ac:dyDescent="0.25">
      <c r="A86" s="310" t="s">
        <v>644</v>
      </c>
      <c r="B86" s="288" t="s">
        <v>619</v>
      </c>
      <c r="C86" s="322"/>
      <c r="D86" s="320"/>
      <c r="E86" s="321"/>
      <c r="F86" s="321"/>
      <c r="G86" s="318">
        <v>0</v>
      </c>
      <c r="H86" s="318">
        <v>0</v>
      </c>
      <c r="I86" s="321"/>
      <c r="J86" s="318">
        <v>0</v>
      </c>
      <c r="K86" s="320"/>
      <c r="L86" s="318">
        <v>0</v>
      </c>
      <c r="M86" s="320"/>
      <c r="N86" s="318">
        <v>0</v>
      </c>
      <c r="O86" s="320"/>
      <c r="P86" s="318">
        <v>0</v>
      </c>
      <c r="Q86" s="320"/>
      <c r="R86" s="318">
        <v>0</v>
      </c>
      <c r="S86" s="320"/>
      <c r="T86" s="318">
        <v>0</v>
      </c>
      <c r="U86" s="320"/>
      <c r="V86" s="318">
        <v>0</v>
      </c>
      <c r="W86" s="320"/>
      <c r="X86" s="318">
        <v>0</v>
      </c>
      <c r="Y86" s="320"/>
      <c r="Z86" s="318">
        <v>0</v>
      </c>
      <c r="AA86" s="320"/>
      <c r="AB86" s="318">
        <v>0</v>
      </c>
      <c r="AC86" s="318">
        <v>0</v>
      </c>
    </row>
  </sheetData>
  <sheetProtection formatCells="0"/>
  <mergeCells count="31">
    <mergeCell ref="R21:S21"/>
    <mergeCell ref="T20:W20"/>
    <mergeCell ref="T21:U21"/>
    <mergeCell ref="V21:W21"/>
    <mergeCell ref="P20:S20"/>
    <mergeCell ref="A18:AC18"/>
    <mergeCell ref="A4:AC4"/>
    <mergeCell ref="A12:AC12"/>
    <mergeCell ref="A9:AC9"/>
    <mergeCell ref="A11:AC11"/>
    <mergeCell ref="A8:AC8"/>
    <mergeCell ref="A6:AC6"/>
    <mergeCell ref="A14:AC14"/>
    <mergeCell ref="A16:AC16"/>
    <mergeCell ref="A15:AC15"/>
    <mergeCell ref="AB20:AC21"/>
    <mergeCell ref="X21:Y21"/>
    <mergeCell ref="Z21:AA21"/>
    <mergeCell ref="A20:A22"/>
    <mergeCell ref="E20:F21"/>
    <mergeCell ref="B20:B22"/>
    <mergeCell ref="G20:G22"/>
    <mergeCell ref="H20:K20"/>
    <mergeCell ref="L20:O20"/>
    <mergeCell ref="C20:D21"/>
    <mergeCell ref="H21:I21"/>
    <mergeCell ref="J21:K21"/>
    <mergeCell ref="L21:M21"/>
    <mergeCell ref="X20:AA20"/>
    <mergeCell ref="N21:O21"/>
    <mergeCell ref="P21:Q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M1" zoomScale="70" zoomScaleSheetLayoutView="70" workbookViewId="0">
      <selection activeCell="W22" sqref="W22:W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68</v>
      </c>
    </row>
    <row r="2" spans="1:48" ht="18.75" x14ac:dyDescent="0.3">
      <c r="AV2" s="15" t="s">
        <v>10</v>
      </c>
    </row>
    <row r="3" spans="1:48" ht="18.75" x14ac:dyDescent="0.3">
      <c r="AV3" s="15" t="s">
        <v>67</v>
      </c>
    </row>
    <row r="4" spans="1:48" ht="18.75" x14ac:dyDescent="0.3">
      <c r="AV4" s="15"/>
    </row>
    <row r="5" spans="1:48" ht="18.75" customHeight="1" x14ac:dyDescent="0.25">
      <c r="A5" s="337" t="str">
        <f>'1. паспорт местоположение'!A5:C5</f>
        <v>Год раскрытия информации: 2023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ht="18.75" x14ac:dyDescent="0.3">
      <c r="AV6" s="15"/>
    </row>
    <row r="7" spans="1:48" ht="18.75" x14ac:dyDescent="0.25">
      <c r="A7" s="341" t="s">
        <v>9</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ht="18.75" x14ac:dyDescent="0.25">
      <c r="A9" s="340" t="str">
        <f>'1. паспорт местоположение'!A9:C9</f>
        <v xml:space="preserve">АО "Россети Тюмень" </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c r="AS9" s="340"/>
      <c r="AT9" s="340"/>
      <c r="AU9" s="340"/>
      <c r="AV9" s="340"/>
    </row>
    <row r="10" spans="1:48" ht="15.75" x14ac:dyDescent="0.25">
      <c r="A10" s="338" t="s">
        <v>8</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ht="18.75"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x14ac:dyDescent="0.25">
      <c r="A12" s="343" t="str">
        <f>'1. паспорт местоположение'!A12:C12</f>
        <v xml:space="preserve"> H_TP1100.PS.0055</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ht="15.75" x14ac:dyDescent="0.25">
      <c r="A13" s="338" t="s">
        <v>7</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ht="18.75" x14ac:dyDescent="0.2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x14ac:dyDescent="0.25">
      <c r="A15" s="343" t="str">
        <f>'1. паспорт местоположение'!A15:C15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378"/>
      <c r="AB17" s="378"/>
      <c r="AC17" s="378"/>
      <c r="AD17" s="378"/>
      <c r="AE17" s="378"/>
      <c r="AF17" s="378"/>
      <c r="AG17" s="378"/>
      <c r="AH17" s="378"/>
      <c r="AI17" s="378"/>
      <c r="AJ17" s="378"/>
      <c r="AK17" s="378"/>
      <c r="AL17" s="378"/>
      <c r="AM17" s="378"/>
      <c r="AN17" s="378"/>
      <c r="AO17" s="378"/>
      <c r="AP17" s="378"/>
      <c r="AQ17" s="378"/>
      <c r="AR17" s="378"/>
      <c r="AS17" s="378"/>
      <c r="AT17" s="378"/>
      <c r="AU17" s="378"/>
      <c r="AV17" s="378"/>
    </row>
    <row r="18" spans="1:48" ht="14.25" customHeight="1"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378"/>
      <c r="AR18" s="378"/>
      <c r="AS18" s="378"/>
      <c r="AT18" s="378"/>
      <c r="AU18" s="378"/>
      <c r="AV18" s="378"/>
    </row>
    <row r="19" spans="1:4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c r="AB19" s="378"/>
      <c r="AC19" s="378"/>
      <c r="AD19" s="378"/>
      <c r="AE19" s="378"/>
      <c r="AF19" s="378"/>
      <c r="AG19" s="378"/>
      <c r="AH19" s="378"/>
      <c r="AI19" s="378"/>
      <c r="AJ19" s="378"/>
      <c r="AK19" s="378"/>
      <c r="AL19" s="378"/>
      <c r="AM19" s="378"/>
      <c r="AN19" s="378"/>
      <c r="AO19" s="378"/>
      <c r="AP19" s="378"/>
      <c r="AQ19" s="378"/>
      <c r="AR19" s="378"/>
      <c r="AS19" s="378"/>
      <c r="AT19" s="378"/>
      <c r="AU19" s="378"/>
      <c r="AV19" s="378"/>
    </row>
    <row r="20" spans="1:48" s="26" customFormat="1"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379"/>
      <c r="AB20" s="379"/>
      <c r="AC20" s="379"/>
      <c r="AD20" s="379"/>
      <c r="AE20" s="379"/>
      <c r="AF20" s="379"/>
      <c r="AG20" s="379"/>
      <c r="AH20" s="379"/>
      <c r="AI20" s="379"/>
      <c r="AJ20" s="379"/>
      <c r="AK20" s="379"/>
      <c r="AL20" s="379"/>
      <c r="AM20" s="379"/>
      <c r="AN20" s="379"/>
      <c r="AO20" s="379"/>
      <c r="AP20" s="379"/>
      <c r="AQ20" s="379"/>
      <c r="AR20" s="379"/>
      <c r="AS20" s="379"/>
      <c r="AT20" s="379"/>
      <c r="AU20" s="379"/>
      <c r="AV20" s="379"/>
    </row>
    <row r="21" spans="1:48" s="26" customFormat="1" x14ac:dyDescent="0.25">
      <c r="A21" s="418" t="s">
        <v>502</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6" customFormat="1" ht="58.5" customHeight="1" x14ac:dyDescent="0.25">
      <c r="A22" s="419" t="s">
        <v>52</v>
      </c>
      <c r="B22" s="422" t="s">
        <v>24</v>
      </c>
      <c r="C22" s="419" t="s">
        <v>51</v>
      </c>
      <c r="D22" s="419" t="s">
        <v>50</v>
      </c>
      <c r="E22" s="425" t="s">
        <v>513</v>
      </c>
      <c r="F22" s="426"/>
      <c r="G22" s="426"/>
      <c r="H22" s="426"/>
      <c r="I22" s="426"/>
      <c r="J22" s="426"/>
      <c r="K22" s="426"/>
      <c r="L22" s="427"/>
      <c r="M22" s="419" t="s">
        <v>49</v>
      </c>
      <c r="N22" s="419" t="s">
        <v>48</v>
      </c>
      <c r="O22" s="419" t="s">
        <v>47</v>
      </c>
      <c r="P22" s="428" t="s">
        <v>264</v>
      </c>
      <c r="Q22" s="428" t="s">
        <v>46</v>
      </c>
      <c r="R22" s="428" t="s">
        <v>45</v>
      </c>
      <c r="S22" s="428" t="s">
        <v>44</v>
      </c>
      <c r="T22" s="428"/>
      <c r="U22" s="429" t="s">
        <v>43</v>
      </c>
      <c r="V22" s="429" t="s">
        <v>42</v>
      </c>
      <c r="W22" s="428" t="s">
        <v>41</v>
      </c>
      <c r="X22" s="428" t="s">
        <v>40</v>
      </c>
      <c r="Y22" s="428" t="s">
        <v>39</v>
      </c>
      <c r="Z22" s="442" t="s">
        <v>38</v>
      </c>
      <c r="AA22" s="428" t="s">
        <v>37</v>
      </c>
      <c r="AB22" s="428" t="s">
        <v>36</v>
      </c>
      <c r="AC22" s="428" t="s">
        <v>35</v>
      </c>
      <c r="AD22" s="428" t="s">
        <v>34</v>
      </c>
      <c r="AE22" s="428" t="s">
        <v>33</v>
      </c>
      <c r="AF22" s="428" t="s">
        <v>32</v>
      </c>
      <c r="AG22" s="428"/>
      <c r="AH22" s="428"/>
      <c r="AI22" s="428"/>
      <c r="AJ22" s="428"/>
      <c r="AK22" s="428"/>
      <c r="AL22" s="428" t="s">
        <v>31</v>
      </c>
      <c r="AM22" s="428"/>
      <c r="AN22" s="428"/>
      <c r="AO22" s="428"/>
      <c r="AP22" s="428" t="s">
        <v>30</v>
      </c>
      <c r="AQ22" s="428"/>
      <c r="AR22" s="428" t="s">
        <v>29</v>
      </c>
      <c r="AS22" s="428" t="s">
        <v>28</v>
      </c>
      <c r="AT22" s="428" t="s">
        <v>27</v>
      </c>
      <c r="AU22" s="428" t="s">
        <v>26</v>
      </c>
      <c r="AV22" s="432" t="s">
        <v>25</v>
      </c>
    </row>
    <row r="23" spans="1:48" s="26" customFormat="1" ht="64.5" customHeight="1" x14ac:dyDescent="0.25">
      <c r="A23" s="420"/>
      <c r="B23" s="423"/>
      <c r="C23" s="420"/>
      <c r="D23" s="420"/>
      <c r="E23" s="434" t="s">
        <v>23</v>
      </c>
      <c r="F23" s="436" t="s">
        <v>138</v>
      </c>
      <c r="G23" s="436" t="s">
        <v>137</v>
      </c>
      <c r="H23" s="436" t="s">
        <v>136</v>
      </c>
      <c r="I23" s="440" t="s">
        <v>422</v>
      </c>
      <c r="J23" s="440" t="s">
        <v>423</v>
      </c>
      <c r="K23" s="440" t="s">
        <v>424</v>
      </c>
      <c r="L23" s="436" t="s">
        <v>79</v>
      </c>
      <c r="M23" s="420"/>
      <c r="N23" s="420"/>
      <c r="O23" s="420"/>
      <c r="P23" s="428"/>
      <c r="Q23" s="428"/>
      <c r="R23" s="428"/>
      <c r="S23" s="438" t="s">
        <v>2</v>
      </c>
      <c r="T23" s="438" t="s">
        <v>11</v>
      </c>
      <c r="U23" s="429"/>
      <c r="V23" s="429"/>
      <c r="W23" s="428"/>
      <c r="X23" s="428"/>
      <c r="Y23" s="428"/>
      <c r="Z23" s="428"/>
      <c r="AA23" s="428"/>
      <c r="AB23" s="428"/>
      <c r="AC23" s="428"/>
      <c r="AD23" s="428"/>
      <c r="AE23" s="428"/>
      <c r="AF23" s="428" t="s">
        <v>22</v>
      </c>
      <c r="AG23" s="428"/>
      <c r="AH23" s="428" t="s">
        <v>21</v>
      </c>
      <c r="AI23" s="428"/>
      <c r="AJ23" s="419" t="s">
        <v>20</v>
      </c>
      <c r="AK23" s="419" t="s">
        <v>19</v>
      </c>
      <c r="AL23" s="419" t="s">
        <v>18</v>
      </c>
      <c r="AM23" s="419" t="s">
        <v>17</v>
      </c>
      <c r="AN23" s="419" t="s">
        <v>16</v>
      </c>
      <c r="AO23" s="419" t="s">
        <v>15</v>
      </c>
      <c r="AP23" s="419" t="s">
        <v>14</v>
      </c>
      <c r="AQ23" s="430" t="s">
        <v>11</v>
      </c>
      <c r="AR23" s="428"/>
      <c r="AS23" s="428"/>
      <c r="AT23" s="428"/>
      <c r="AU23" s="428"/>
      <c r="AV23" s="433"/>
    </row>
    <row r="24" spans="1:48" s="26"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38" t="s">
        <v>13</v>
      </c>
      <c r="AG24" s="138" t="s">
        <v>12</v>
      </c>
      <c r="AH24" s="139" t="s">
        <v>2</v>
      </c>
      <c r="AI24" s="139" t="s">
        <v>11</v>
      </c>
      <c r="AJ24" s="421"/>
      <c r="AK24" s="421"/>
      <c r="AL24" s="421"/>
      <c r="AM24" s="421"/>
      <c r="AN24" s="421"/>
      <c r="AO24" s="421"/>
      <c r="AP24" s="421"/>
      <c r="AQ24" s="431"/>
      <c r="AR24" s="428"/>
      <c r="AS24" s="428"/>
      <c r="AT24" s="428"/>
      <c r="AU24" s="428"/>
      <c r="AV24" s="43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9"/>
      <c r="C26" s="159"/>
      <c r="D26" s="163"/>
      <c r="E26" s="23"/>
      <c r="F26" s="23"/>
      <c r="G26" s="23"/>
      <c r="H26" s="23"/>
      <c r="I26" s="23"/>
      <c r="J26" s="23"/>
      <c r="K26" s="23"/>
      <c r="L26" s="23"/>
      <c r="M26" s="160"/>
      <c r="N26" s="161"/>
      <c r="O26" s="159"/>
      <c r="P26" s="162"/>
      <c r="Q26" s="161"/>
      <c r="R26" s="162"/>
      <c r="S26" s="160"/>
      <c r="T26" s="21"/>
      <c r="U26" s="23"/>
      <c r="V26" s="23"/>
      <c r="W26" s="21"/>
      <c r="X26" s="24"/>
      <c r="Y26" s="21"/>
      <c r="Z26" s="22"/>
      <c r="AA26" s="24"/>
      <c r="AB26" s="24"/>
      <c r="AC26" s="24"/>
      <c r="AD26" s="24"/>
      <c r="AE26" s="24"/>
      <c r="AF26" s="23"/>
      <c r="AG26" s="159"/>
      <c r="AH26" s="164"/>
      <c r="AI26" s="22"/>
      <c r="AJ26" s="22"/>
      <c r="AK26" s="22"/>
      <c r="AL26" s="21"/>
      <c r="AM26" s="21"/>
      <c r="AN26" s="22"/>
      <c r="AO26" s="21"/>
      <c r="AP26" s="164"/>
      <c r="AQ26" s="164"/>
      <c r="AR26" s="164"/>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3"/>
  <sheetViews>
    <sheetView tabSelected="1" view="pageBreakPreview" topLeftCell="A10" zoomScale="70" zoomScaleNormal="70" zoomScaleSheetLayoutView="70" workbookViewId="0">
      <selection activeCell="B26" sqref="B26"/>
    </sheetView>
  </sheetViews>
  <sheetFormatPr defaultRowHeight="15.75" x14ac:dyDescent="0.25"/>
  <cols>
    <col min="1" max="2" width="66.140625" style="112" customWidth="1"/>
    <col min="3" max="3" width="99.7109375" style="113"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80" t="s">
        <v>68</v>
      </c>
    </row>
    <row r="2" spans="1:8" ht="18.75" x14ac:dyDescent="0.3">
      <c r="B2" s="181" t="s">
        <v>10</v>
      </c>
    </row>
    <row r="3" spans="1:8" ht="18.75" x14ac:dyDescent="0.3">
      <c r="B3" s="181" t="s">
        <v>521</v>
      </c>
    </row>
    <row r="4" spans="1:8" x14ac:dyDescent="0.25">
      <c r="B4" s="44"/>
    </row>
    <row r="5" spans="1:8" ht="18.75" x14ac:dyDescent="0.3">
      <c r="A5" s="443" t="str">
        <f>'1. паспорт местоположение'!A5:C5</f>
        <v>Год раскрытия информации: 2023 год</v>
      </c>
      <c r="B5" s="443"/>
      <c r="C5" s="67"/>
      <c r="D5" s="67"/>
      <c r="E5" s="67"/>
      <c r="F5" s="67"/>
      <c r="G5" s="67"/>
      <c r="H5" s="67"/>
    </row>
    <row r="6" spans="1:8" ht="18.75" x14ac:dyDescent="0.3">
      <c r="A6" s="329"/>
      <c r="B6" s="329"/>
      <c r="C6" s="172"/>
      <c r="D6" s="172"/>
      <c r="E6" s="172"/>
      <c r="F6" s="172"/>
      <c r="G6" s="172"/>
      <c r="H6" s="172"/>
    </row>
    <row r="7" spans="1:8" ht="18.75" x14ac:dyDescent="0.25">
      <c r="A7" s="444" t="s">
        <v>9</v>
      </c>
      <c r="B7" s="444"/>
      <c r="C7" s="182"/>
      <c r="D7" s="182"/>
      <c r="E7" s="182"/>
      <c r="F7" s="182"/>
      <c r="G7" s="182"/>
      <c r="H7" s="182"/>
    </row>
    <row r="8" spans="1:8" ht="18.75" x14ac:dyDescent="0.25">
      <c r="A8" s="182"/>
      <c r="B8" s="182"/>
      <c r="C8" s="182"/>
      <c r="D8" s="182"/>
      <c r="E8" s="182"/>
      <c r="F8" s="182"/>
      <c r="G8" s="182"/>
      <c r="H8" s="182"/>
    </row>
    <row r="9" spans="1:8" x14ac:dyDescent="0.25">
      <c r="A9" s="445" t="str">
        <f>'1. паспорт местоположение'!A9:C9</f>
        <v xml:space="preserve">АО "Россети Тюмень" </v>
      </c>
      <c r="B9" s="445"/>
      <c r="C9" s="183"/>
      <c r="D9" s="183"/>
      <c r="E9" s="183"/>
      <c r="F9" s="183"/>
      <c r="G9" s="183"/>
      <c r="H9" s="183"/>
    </row>
    <row r="10" spans="1:8" x14ac:dyDescent="0.25">
      <c r="A10" s="446" t="s">
        <v>8</v>
      </c>
      <c r="B10" s="446"/>
      <c r="C10" s="184"/>
      <c r="D10" s="184"/>
      <c r="E10" s="184"/>
      <c r="F10" s="184"/>
      <c r="G10" s="184"/>
      <c r="H10" s="184"/>
    </row>
    <row r="11" spans="1:8" ht="18.75" x14ac:dyDescent="0.25">
      <c r="A11" s="182"/>
      <c r="B11" s="182"/>
      <c r="C11" s="182"/>
      <c r="D11" s="182"/>
      <c r="E11" s="182"/>
      <c r="F11" s="182"/>
      <c r="G11" s="182"/>
      <c r="H11" s="182"/>
    </row>
    <row r="12" spans="1:8" ht="30.75" customHeight="1" x14ac:dyDescent="0.25">
      <c r="A12" s="445" t="str">
        <f>'1. паспорт местоположение'!A12:C12</f>
        <v xml:space="preserve"> H_TP1100.PS.0055</v>
      </c>
      <c r="B12" s="445"/>
      <c r="C12" s="183"/>
      <c r="D12" s="183"/>
      <c r="E12" s="183"/>
      <c r="F12" s="183"/>
      <c r="G12" s="183"/>
      <c r="H12" s="183"/>
    </row>
    <row r="13" spans="1:8" x14ac:dyDescent="0.25">
      <c r="A13" s="446" t="s">
        <v>7</v>
      </c>
      <c r="B13" s="446"/>
      <c r="C13" s="184"/>
      <c r="D13" s="184"/>
      <c r="E13" s="184"/>
      <c r="F13" s="184"/>
      <c r="G13" s="184"/>
      <c r="H13" s="184"/>
    </row>
    <row r="14" spans="1:8" ht="18.75" x14ac:dyDescent="0.25">
      <c r="A14" s="11"/>
      <c r="B14" s="11"/>
      <c r="C14" s="11"/>
      <c r="D14" s="11"/>
      <c r="E14" s="11"/>
      <c r="F14" s="11"/>
      <c r="G14" s="11"/>
      <c r="H14" s="11"/>
    </row>
    <row r="15" spans="1:8" ht="37.5" customHeight="1" x14ac:dyDescent="0.25">
      <c r="A15" s="450" t="str">
        <f>'1. паспорт местоположение'!A15:C15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c r="B15" s="450"/>
      <c r="C15" s="183"/>
      <c r="D15" s="183"/>
      <c r="E15" s="183"/>
      <c r="F15" s="183"/>
      <c r="G15" s="183"/>
      <c r="H15" s="183"/>
    </row>
    <row r="16" spans="1:8" x14ac:dyDescent="0.25">
      <c r="A16" s="446" t="s">
        <v>6</v>
      </c>
      <c r="B16" s="446"/>
      <c r="C16" s="184"/>
      <c r="D16" s="184"/>
      <c r="E16" s="184"/>
      <c r="F16" s="184"/>
      <c r="G16" s="184"/>
      <c r="H16" s="184"/>
    </row>
    <row r="17" spans="1:2" x14ac:dyDescent="0.25">
      <c r="B17" s="114"/>
    </row>
    <row r="18" spans="1:2" ht="33.75" customHeight="1" x14ac:dyDescent="0.25">
      <c r="A18" s="451" t="s">
        <v>503</v>
      </c>
      <c r="B18" s="452"/>
    </row>
    <row r="19" spans="1:2" x14ac:dyDescent="0.25">
      <c r="B19" s="44"/>
    </row>
    <row r="20" spans="1:2" ht="16.5" thickBot="1" x14ac:dyDescent="0.3">
      <c r="B20" s="115"/>
    </row>
    <row r="21" spans="1:2" ht="75.75" thickBot="1" x14ac:dyDescent="0.3">
      <c r="A21" s="116" t="s">
        <v>374</v>
      </c>
      <c r="B21" s="117" t="str">
        <f>A15</f>
        <v>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 филиал АО "Россети Тюмень" Сургутские электрические сети</v>
      </c>
    </row>
    <row r="22" spans="1:2" ht="16.5" thickBot="1" x14ac:dyDescent="0.3">
      <c r="A22" s="116" t="s">
        <v>375</v>
      </c>
      <c r="B22" s="117" t="s">
        <v>536</v>
      </c>
    </row>
    <row r="23" spans="1:2" ht="16.5" thickBot="1" x14ac:dyDescent="0.3">
      <c r="A23" s="116" t="s">
        <v>340</v>
      </c>
      <c r="B23" s="118" t="s">
        <v>524</v>
      </c>
    </row>
    <row r="24" spans="1:2" ht="16.5" thickBot="1" x14ac:dyDescent="0.3">
      <c r="A24" s="116" t="s">
        <v>376</v>
      </c>
      <c r="B24" s="118"/>
    </row>
    <row r="25" spans="1:2" ht="16.5" thickBot="1" x14ac:dyDescent="0.3">
      <c r="A25" s="119" t="s">
        <v>377</v>
      </c>
      <c r="B25" s="117" t="s">
        <v>662</v>
      </c>
    </row>
    <row r="26" spans="1:2" ht="16.5" thickBot="1" x14ac:dyDescent="0.3">
      <c r="A26" s="120" t="s">
        <v>378</v>
      </c>
      <c r="B26" s="121" t="s">
        <v>597</v>
      </c>
    </row>
    <row r="27" spans="1:2" ht="29.25" thickBot="1" x14ac:dyDescent="0.3">
      <c r="A27" s="127" t="s">
        <v>599</v>
      </c>
      <c r="B27" s="302">
        <f>'6.2. Паспорт фин осв ввод'!D24</f>
        <v>603.19947930430703</v>
      </c>
    </row>
    <row r="28" spans="1:2" ht="16.5" thickBot="1" x14ac:dyDescent="0.3">
      <c r="A28" s="123" t="s">
        <v>379</v>
      </c>
      <c r="B28" s="123" t="s">
        <v>595</v>
      </c>
    </row>
    <row r="29" spans="1:2" ht="29.25" thickBot="1" x14ac:dyDescent="0.3">
      <c r="A29" s="128" t="s">
        <v>380</v>
      </c>
      <c r="B29" s="123" t="s">
        <v>596</v>
      </c>
    </row>
    <row r="30" spans="1:2" ht="29.25" thickBot="1" x14ac:dyDescent="0.3">
      <c r="A30" s="128" t="s">
        <v>381</v>
      </c>
      <c r="B30" s="123" t="s">
        <v>596</v>
      </c>
    </row>
    <row r="31" spans="1:2" ht="16.5" thickBot="1" x14ac:dyDescent="0.3">
      <c r="A31" s="123" t="s">
        <v>382</v>
      </c>
      <c r="B31" s="123" t="s">
        <v>367</v>
      </c>
    </row>
    <row r="32" spans="1:2" ht="16.5" thickBot="1" x14ac:dyDescent="0.3">
      <c r="A32" s="128" t="s">
        <v>541</v>
      </c>
      <c r="B32" s="123" t="s">
        <v>596</v>
      </c>
    </row>
    <row r="33" spans="1:2" ht="18.75" customHeight="1" thickBot="1" x14ac:dyDescent="0.3">
      <c r="A33" s="123" t="s">
        <v>539</v>
      </c>
      <c r="B33" s="123" t="s">
        <v>367</v>
      </c>
    </row>
    <row r="34" spans="1:2" ht="16.5" thickBot="1" x14ac:dyDescent="0.3">
      <c r="A34" s="123" t="s">
        <v>384</v>
      </c>
      <c r="B34" s="123" t="s">
        <v>367</v>
      </c>
    </row>
    <row r="35" spans="1:2" ht="16.5" thickBot="1" x14ac:dyDescent="0.3">
      <c r="A35" s="123" t="s">
        <v>385</v>
      </c>
      <c r="B35" s="123" t="s">
        <v>367</v>
      </c>
    </row>
    <row r="36" spans="1:2" ht="16.5" thickBot="1" x14ac:dyDescent="0.3">
      <c r="A36" s="123" t="s">
        <v>386</v>
      </c>
      <c r="B36" s="123" t="s">
        <v>367</v>
      </c>
    </row>
    <row r="37" spans="1:2" ht="16.5" thickBot="1" x14ac:dyDescent="0.3">
      <c r="A37" s="128" t="s">
        <v>542</v>
      </c>
      <c r="B37" s="123" t="s">
        <v>596</v>
      </c>
    </row>
    <row r="38" spans="1:2" ht="18.75" customHeight="1" thickBot="1" x14ac:dyDescent="0.3">
      <c r="A38" s="123" t="s">
        <v>539</v>
      </c>
      <c r="B38" s="123" t="s">
        <v>367</v>
      </c>
    </row>
    <row r="39" spans="1:2" ht="16.5" thickBot="1" x14ac:dyDescent="0.3">
      <c r="A39" s="123" t="s">
        <v>384</v>
      </c>
      <c r="B39" s="123" t="s">
        <v>367</v>
      </c>
    </row>
    <row r="40" spans="1:2" ht="16.5" thickBot="1" x14ac:dyDescent="0.3">
      <c r="A40" s="123" t="s">
        <v>385</v>
      </c>
      <c r="B40" s="123" t="s">
        <v>367</v>
      </c>
    </row>
    <row r="41" spans="1:2" ht="16.5" thickBot="1" x14ac:dyDescent="0.3">
      <c r="A41" s="123" t="s">
        <v>386</v>
      </c>
      <c r="B41" s="123" t="s">
        <v>367</v>
      </c>
    </row>
    <row r="42" spans="1:2" ht="16.5" thickBot="1" x14ac:dyDescent="0.3">
      <c r="A42" s="128" t="s">
        <v>540</v>
      </c>
      <c r="B42" s="123" t="s">
        <v>596</v>
      </c>
    </row>
    <row r="43" spans="1:2" ht="18.75" customHeight="1" thickBot="1" x14ac:dyDescent="0.3">
      <c r="A43" s="123" t="s">
        <v>539</v>
      </c>
      <c r="B43" s="123" t="s">
        <v>367</v>
      </c>
    </row>
    <row r="44" spans="1:2" ht="16.5" thickBot="1" x14ac:dyDescent="0.3">
      <c r="A44" s="123" t="s">
        <v>384</v>
      </c>
      <c r="B44" s="123" t="s">
        <v>367</v>
      </c>
    </row>
    <row r="45" spans="1:2" ht="16.5" thickBot="1" x14ac:dyDescent="0.3">
      <c r="A45" s="123" t="s">
        <v>385</v>
      </c>
      <c r="B45" s="123" t="s">
        <v>367</v>
      </c>
    </row>
    <row r="46" spans="1:2" ht="16.5" thickBot="1" x14ac:dyDescent="0.3">
      <c r="A46" s="123" t="s">
        <v>386</v>
      </c>
      <c r="B46" s="123" t="s">
        <v>367</v>
      </c>
    </row>
    <row r="47" spans="1:2" ht="29.25" thickBot="1" x14ac:dyDescent="0.3">
      <c r="A47" s="128" t="s">
        <v>387</v>
      </c>
      <c r="B47" s="123" t="s">
        <v>596</v>
      </c>
    </row>
    <row r="48" spans="1:2" ht="30.75" thickBot="1" x14ac:dyDescent="0.3">
      <c r="A48" s="123" t="s">
        <v>383</v>
      </c>
      <c r="B48" s="123" t="s">
        <v>367</v>
      </c>
    </row>
    <row r="49" spans="1:2" ht="16.5" thickBot="1" x14ac:dyDescent="0.3">
      <c r="A49" s="123" t="s">
        <v>384</v>
      </c>
      <c r="B49" s="123" t="s">
        <v>367</v>
      </c>
    </row>
    <row r="50" spans="1:2" ht="16.5" thickBot="1" x14ac:dyDescent="0.3">
      <c r="A50" s="123" t="s">
        <v>385</v>
      </c>
      <c r="B50" s="123" t="s">
        <v>367</v>
      </c>
    </row>
    <row r="51" spans="1:2" ht="16.5" thickBot="1" x14ac:dyDescent="0.3">
      <c r="A51" s="123" t="s">
        <v>386</v>
      </c>
      <c r="B51" s="123" t="s">
        <v>367</v>
      </c>
    </row>
    <row r="52" spans="1:2" ht="29.25" thickBot="1" x14ac:dyDescent="0.3">
      <c r="A52" s="128" t="s">
        <v>388</v>
      </c>
      <c r="B52" s="123" t="s">
        <v>596</v>
      </c>
    </row>
    <row r="53" spans="1:2" ht="30.75" thickBot="1" x14ac:dyDescent="0.3">
      <c r="A53" s="123" t="s">
        <v>383</v>
      </c>
      <c r="B53" s="123" t="s">
        <v>367</v>
      </c>
    </row>
    <row r="54" spans="1:2" ht="16.5" thickBot="1" x14ac:dyDescent="0.3">
      <c r="A54" s="123" t="s">
        <v>384</v>
      </c>
      <c r="B54" s="123" t="s">
        <v>367</v>
      </c>
    </row>
    <row r="55" spans="1:2" ht="16.5" thickBot="1" x14ac:dyDescent="0.3">
      <c r="A55" s="123" t="s">
        <v>385</v>
      </c>
      <c r="B55" s="123" t="s">
        <v>367</v>
      </c>
    </row>
    <row r="56" spans="1:2" ht="16.5" thickBot="1" x14ac:dyDescent="0.3">
      <c r="A56" s="123" t="s">
        <v>386</v>
      </c>
      <c r="B56" s="123" t="s">
        <v>367</v>
      </c>
    </row>
    <row r="57" spans="1:2" ht="29.25" thickBot="1" x14ac:dyDescent="0.3">
      <c r="A57" s="122" t="s">
        <v>389</v>
      </c>
      <c r="B57" s="185" t="s">
        <v>596</v>
      </c>
    </row>
    <row r="58" spans="1:2" ht="16.5" thickBot="1" x14ac:dyDescent="0.3">
      <c r="A58" s="124" t="s">
        <v>382</v>
      </c>
      <c r="B58" s="185" t="s">
        <v>367</v>
      </c>
    </row>
    <row r="59" spans="1:2" ht="16.5" thickBot="1" x14ac:dyDescent="0.3">
      <c r="A59" s="124" t="s">
        <v>390</v>
      </c>
      <c r="B59" s="185" t="s">
        <v>367</v>
      </c>
    </row>
    <row r="60" spans="1:2" ht="16.5" thickBot="1" x14ac:dyDescent="0.3">
      <c r="A60" s="124" t="s">
        <v>391</v>
      </c>
      <c r="B60" s="185" t="s">
        <v>367</v>
      </c>
    </row>
    <row r="61" spans="1:2" ht="16.5" thickBot="1" x14ac:dyDescent="0.3">
      <c r="A61" s="124" t="s">
        <v>392</v>
      </c>
      <c r="B61" s="185" t="s">
        <v>367</v>
      </c>
    </row>
    <row r="62" spans="1:2" ht="16.5" thickBot="1" x14ac:dyDescent="0.3">
      <c r="A62" s="119" t="s">
        <v>393</v>
      </c>
      <c r="B62" s="186">
        <v>0</v>
      </c>
    </row>
    <row r="63" spans="1:2" ht="16.5" thickBot="1" x14ac:dyDescent="0.3">
      <c r="A63" s="119" t="s">
        <v>394</v>
      </c>
      <c r="B63" s="186">
        <v>0</v>
      </c>
    </row>
    <row r="64" spans="1:2" ht="16.5" thickBot="1" x14ac:dyDescent="0.3">
      <c r="A64" s="119" t="s">
        <v>395</v>
      </c>
      <c r="B64" s="186">
        <v>0</v>
      </c>
    </row>
    <row r="65" spans="1:2" ht="16.5" thickBot="1" x14ac:dyDescent="0.3">
      <c r="A65" s="120" t="s">
        <v>396</v>
      </c>
      <c r="B65" s="121">
        <v>0</v>
      </c>
    </row>
    <row r="66" spans="1:2" x14ac:dyDescent="0.25">
      <c r="A66" s="122" t="s">
        <v>397</v>
      </c>
      <c r="B66" s="326" t="s">
        <v>367</v>
      </c>
    </row>
    <row r="67" spans="1:2" x14ac:dyDescent="0.25">
      <c r="A67" s="125" t="s">
        <v>398</v>
      </c>
      <c r="B67" s="327" t="s">
        <v>537</v>
      </c>
    </row>
    <row r="68" spans="1:2" x14ac:dyDescent="0.25">
      <c r="A68" s="125" t="s">
        <v>399</v>
      </c>
      <c r="B68" s="327" t="s">
        <v>367</v>
      </c>
    </row>
    <row r="69" spans="1:2" x14ac:dyDescent="0.25">
      <c r="A69" s="125" t="s">
        <v>400</v>
      </c>
      <c r="B69" s="327" t="s">
        <v>367</v>
      </c>
    </row>
    <row r="70" spans="1:2" x14ac:dyDescent="0.25">
      <c r="A70" s="125" t="s">
        <v>401</v>
      </c>
      <c r="B70" s="327" t="s">
        <v>367</v>
      </c>
    </row>
    <row r="71" spans="1:2" ht="16.5" thickBot="1" x14ac:dyDescent="0.3">
      <c r="A71" s="126" t="s">
        <v>402</v>
      </c>
      <c r="B71" s="328" t="s">
        <v>367</v>
      </c>
    </row>
    <row r="72" spans="1:2" ht="30.75" thickBot="1" x14ac:dyDescent="0.3">
      <c r="A72" s="124" t="s">
        <v>403</v>
      </c>
      <c r="B72" s="187" t="s">
        <v>367</v>
      </c>
    </row>
    <row r="73" spans="1:2" ht="29.25" thickBot="1" x14ac:dyDescent="0.3">
      <c r="A73" s="119" t="s">
        <v>404</v>
      </c>
      <c r="B73" s="187" t="s">
        <v>367</v>
      </c>
    </row>
    <row r="74" spans="1:2" ht="16.5" thickBot="1" x14ac:dyDescent="0.3">
      <c r="A74" s="124" t="s">
        <v>382</v>
      </c>
      <c r="B74" s="188" t="s">
        <v>367</v>
      </c>
    </row>
    <row r="75" spans="1:2" ht="16.5" thickBot="1" x14ac:dyDescent="0.3">
      <c r="A75" s="124" t="s">
        <v>405</v>
      </c>
      <c r="B75" s="187" t="s">
        <v>367</v>
      </c>
    </row>
    <row r="76" spans="1:2" ht="16.5" thickBot="1" x14ac:dyDescent="0.3">
      <c r="A76" s="124" t="s">
        <v>406</v>
      </c>
      <c r="B76" s="188" t="s">
        <v>367</v>
      </c>
    </row>
    <row r="77" spans="1:2" ht="16.5" thickBot="1" x14ac:dyDescent="0.3">
      <c r="A77" s="129" t="s">
        <v>407</v>
      </c>
      <c r="B77" s="326" t="s">
        <v>367</v>
      </c>
    </row>
    <row r="78" spans="1:2" ht="16.5" thickBot="1" x14ac:dyDescent="0.3">
      <c r="A78" s="119" t="s">
        <v>408</v>
      </c>
      <c r="B78" s="186" t="s">
        <v>367</v>
      </c>
    </row>
    <row r="79" spans="1:2" ht="16.5" thickBot="1" x14ac:dyDescent="0.3">
      <c r="A79" s="125" t="s">
        <v>409</v>
      </c>
      <c r="B79" s="189" t="s">
        <v>367</v>
      </c>
    </row>
    <row r="80" spans="1:2" ht="16.5" thickBot="1" x14ac:dyDescent="0.3">
      <c r="A80" s="125" t="s">
        <v>410</v>
      </c>
      <c r="B80" s="189" t="s">
        <v>367</v>
      </c>
    </row>
    <row r="81" spans="1:2" ht="16.5" thickBot="1" x14ac:dyDescent="0.3">
      <c r="A81" s="125" t="s">
        <v>411</v>
      </c>
      <c r="B81" s="189" t="s">
        <v>367</v>
      </c>
    </row>
    <row r="82" spans="1:2" ht="29.25" thickBot="1" x14ac:dyDescent="0.3">
      <c r="A82" s="130" t="s">
        <v>412</v>
      </c>
      <c r="B82" s="188" t="s">
        <v>649</v>
      </c>
    </row>
    <row r="83" spans="1:2" ht="28.5" x14ac:dyDescent="0.25">
      <c r="A83" s="122" t="s">
        <v>413</v>
      </c>
      <c r="B83" s="447" t="s">
        <v>566</v>
      </c>
    </row>
    <row r="84" spans="1:2" x14ac:dyDescent="0.25">
      <c r="A84" s="125" t="s">
        <v>414</v>
      </c>
      <c r="B84" s="448"/>
    </row>
    <row r="85" spans="1:2" x14ac:dyDescent="0.25">
      <c r="A85" s="125" t="s">
        <v>415</v>
      </c>
      <c r="B85" s="448"/>
    </row>
    <row r="86" spans="1:2" x14ac:dyDescent="0.25">
      <c r="A86" s="125" t="s">
        <v>416</v>
      </c>
      <c r="B86" s="448"/>
    </row>
    <row r="87" spans="1:2" x14ac:dyDescent="0.25">
      <c r="A87" s="125" t="s">
        <v>417</v>
      </c>
      <c r="B87" s="448"/>
    </row>
    <row r="88" spans="1:2" ht="16.5" thickBot="1" x14ac:dyDescent="0.3">
      <c r="A88" s="131" t="s">
        <v>418</v>
      </c>
      <c r="B88" s="449"/>
    </row>
    <row r="91" spans="1:2" x14ac:dyDescent="0.25">
      <c r="A91" s="132"/>
      <c r="B91" s="133"/>
    </row>
    <row r="92" spans="1:2" x14ac:dyDescent="0.25">
      <c r="B92" s="134"/>
    </row>
    <row r="93" spans="1:2" x14ac:dyDescent="0.25">
      <c r="B93" s="135"/>
    </row>
  </sheetData>
  <mergeCells count="10">
    <mergeCell ref="B83:B8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2016-05-12T10:23:33Z</cp:lastPrinted>
  <dcterms:created xsi:type="dcterms:W3CDTF">2015-08-16T15:31:05Z</dcterms:created>
  <dcterms:modified xsi:type="dcterms:W3CDTF">2023-04-21T09:12:29Z</dcterms:modified>
</cp:coreProperties>
</file>